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(проект)\бюджет 2021 (август)\Итоговые\"/>
    </mc:Choice>
  </mc:AlternateContent>
  <xr:revisionPtr revIDLastSave="0" documentId="13_ncr:1_{554C069B-C72E-494C-8FA2-A103A9581E26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прил1" sheetId="1" r:id="rId1"/>
    <sheet name="прил2" sheetId="2" r:id="rId2"/>
    <sheet name="прил3" sheetId="3" r:id="rId3"/>
  </sheets>
  <definedNames>
    <definedName name="Z_2899353E_F532_4DA6_B832_A9AAC95BC625_.wvu.PrintTitles" localSheetId="2" hidden="1">прил3!#REF!</definedName>
    <definedName name="_xlnm.Print_Titles" localSheetId="0">прил1!$5:$8</definedName>
    <definedName name="_xlnm.Print_Titles" localSheetId="2">прил3!$5:$7</definedName>
    <definedName name="_xlnm.Print_Area" localSheetId="1">прил2!$A$1:$J$22</definedName>
    <definedName name="_xlnm.Print_Area" localSheetId="2">прил3!$A$1:$L$36</definedName>
  </definedNames>
  <calcPr calcId="191029"/>
</workbook>
</file>

<file path=xl/calcChain.xml><?xml version="1.0" encoding="utf-8"?>
<calcChain xmlns="http://schemas.openxmlformats.org/spreadsheetml/2006/main">
  <c r="K35" i="3" l="1"/>
  <c r="L35" i="3" s="1"/>
  <c r="I35" i="3"/>
  <c r="J35" i="3" s="1"/>
  <c r="G35" i="3"/>
  <c r="H35" i="3" s="1"/>
  <c r="E35" i="3"/>
  <c r="C35" i="3"/>
  <c r="L34" i="3"/>
  <c r="J34" i="3"/>
  <c r="H34" i="3"/>
  <c r="L33" i="3"/>
  <c r="J33" i="3"/>
  <c r="H33" i="3"/>
  <c r="L32" i="3"/>
  <c r="J32" i="3"/>
  <c r="H32" i="3"/>
  <c r="L31" i="3"/>
  <c r="J31" i="3"/>
  <c r="H31" i="3"/>
  <c r="L30" i="3"/>
  <c r="J30" i="3"/>
  <c r="H30" i="3"/>
  <c r="L29" i="3"/>
  <c r="J29" i="3"/>
  <c r="H29" i="3"/>
  <c r="L28" i="3"/>
  <c r="J28" i="3"/>
  <c r="H28" i="3"/>
  <c r="L27" i="3"/>
  <c r="J27" i="3"/>
  <c r="H27" i="3"/>
  <c r="L26" i="3"/>
  <c r="J26" i="3"/>
  <c r="H26" i="3"/>
  <c r="L25" i="3"/>
  <c r="J25" i="3"/>
  <c r="H25" i="3"/>
  <c r="L24" i="3"/>
  <c r="J24" i="3"/>
  <c r="H24" i="3"/>
  <c r="L23" i="3"/>
  <c r="J23" i="3"/>
  <c r="H23" i="3"/>
  <c r="L22" i="3"/>
  <c r="J22" i="3"/>
  <c r="H22" i="3"/>
  <c r="L20" i="3"/>
  <c r="J20" i="3"/>
  <c r="H20" i="3"/>
  <c r="L19" i="3"/>
  <c r="J19" i="3"/>
  <c r="H19" i="3"/>
  <c r="L18" i="3"/>
  <c r="J18" i="3"/>
  <c r="H18" i="3"/>
  <c r="L17" i="3"/>
  <c r="J17" i="3"/>
  <c r="H17" i="3"/>
  <c r="L16" i="3"/>
  <c r="J16" i="3"/>
  <c r="H16" i="3"/>
  <c r="L15" i="3"/>
  <c r="J15" i="3"/>
  <c r="H15" i="3"/>
  <c r="L14" i="3"/>
  <c r="J14" i="3"/>
  <c r="H14" i="3"/>
  <c r="L13" i="3"/>
  <c r="J13" i="3"/>
  <c r="H13" i="3"/>
  <c r="L12" i="3"/>
  <c r="J12" i="3"/>
  <c r="H12" i="3"/>
  <c r="L11" i="3"/>
  <c r="J11" i="3"/>
  <c r="H11" i="3"/>
  <c r="L10" i="3"/>
  <c r="J10" i="3"/>
  <c r="H10" i="3"/>
  <c r="L9" i="3"/>
  <c r="J9" i="3"/>
  <c r="H9" i="3"/>
  <c r="L8" i="3"/>
  <c r="J8" i="3"/>
  <c r="H8" i="3"/>
  <c r="I22" i="2" l="1"/>
  <c r="J22" i="2" s="1"/>
  <c r="G22" i="2"/>
  <c r="E22" i="2"/>
  <c r="F22" i="2" s="1"/>
  <c r="D22" i="2"/>
  <c r="C22" i="2"/>
  <c r="J21" i="2"/>
  <c r="H21" i="2"/>
  <c r="F21" i="2"/>
  <c r="J20" i="2"/>
  <c r="H20" i="2"/>
  <c r="F20" i="2"/>
  <c r="J19" i="2"/>
  <c r="H19" i="2"/>
  <c r="F19" i="2"/>
  <c r="J18" i="2"/>
  <c r="H18" i="2"/>
  <c r="F18" i="2"/>
  <c r="J17" i="2"/>
  <c r="H17" i="2"/>
  <c r="F17" i="2"/>
  <c r="J16" i="2"/>
  <c r="H16" i="2"/>
  <c r="F16" i="2"/>
  <c r="J15" i="2"/>
  <c r="H15" i="2"/>
  <c r="F15" i="2"/>
  <c r="J14" i="2"/>
  <c r="H14" i="2"/>
  <c r="F14" i="2"/>
  <c r="J13" i="2"/>
  <c r="H13" i="2"/>
  <c r="F13" i="2"/>
  <c r="J12" i="2"/>
  <c r="H12" i="2"/>
  <c r="F12" i="2"/>
  <c r="J11" i="2"/>
  <c r="H11" i="2"/>
  <c r="F11" i="2"/>
  <c r="J10" i="2"/>
  <c r="H10" i="2"/>
  <c r="F10" i="2"/>
  <c r="J9" i="2"/>
  <c r="H9" i="2"/>
  <c r="F9" i="2"/>
  <c r="J8" i="2"/>
  <c r="H8" i="2"/>
  <c r="F8" i="2"/>
  <c r="H22" i="2" l="1"/>
  <c r="L9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9" i="1"/>
  <c r="H12" i="1"/>
  <c r="H10" i="1"/>
  <c r="H11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9" i="1"/>
  <c r="L29" i="1" l="1"/>
  <c r="M29" i="1"/>
  <c r="L31" i="1"/>
  <c r="M31" i="1"/>
  <c r="L32" i="1"/>
  <c r="M32" i="1"/>
  <c r="L33" i="1"/>
  <c r="M33" i="1"/>
  <c r="L34" i="1"/>
  <c r="M34" i="1"/>
  <c r="L20" i="1"/>
  <c r="M20" i="1"/>
  <c r="L11" i="1"/>
  <c r="M11" i="1"/>
  <c r="L19" i="1"/>
  <c r="M19" i="1"/>
  <c r="G12" i="1"/>
  <c r="G13" i="1"/>
  <c r="G14" i="1"/>
  <c r="G15" i="1"/>
  <c r="G16" i="1"/>
  <c r="G17" i="1"/>
  <c r="G18" i="1"/>
  <c r="G19" i="1"/>
  <c r="G21" i="1"/>
  <c r="G22" i="1"/>
  <c r="G23" i="1"/>
  <c r="G24" i="1"/>
  <c r="G25" i="1"/>
  <c r="G26" i="1"/>
  <c r="G30" i="1"/>
  <c r="G31" i="1"/>
  <c r="G32" i="1"/>
  <c r="G33" i="1"/>
  <c r="G34" i="1"/>
  <c r="G35" i="1"/>
  <c r="E29" i="1" l="1"/>
  <c r="E28" i="1" s="1"/>
  <c r="F29" i="1"/>
  <c r="J29" i="1" s="1"/>
  <c r="F28" i="1"/>
  <c r="C29" i="1"/>
  <c r="D29" i="1"/>
  <c r="D28" i="1" s="1"/>
  <c r="C20" i="1"/>
  <c r="D20" i="1"/>
  <c r="E20" i="1"/>
  <c r="F20" i="1"/>
  <c r="J20" i="1" s="1"/>
  <c r="C11" i="1"/>
  <c r="D11" i="1"/>
  <c r="E11" i="1"/>
  <c r="F11" i="1"/>
  <c r="J11" i="1" s="1"/>
  <c r="B20" i="1"/>
  <c r="B11" i="1"/>
  <c r="B29" i="1"/>
  <c r="I11" i="1" l="1"/>
  <c r="I20" i="1"/>
  <c r="C28" i="1"/>
  <c r="G28" i="1" s="1"/>
  <c r="G29" i="1"/>
  <c r="G11" i="1"/>
  <c r="G20" i="1"/>
  <c r="I29" i="1"/>
  <c r="F10" i="1"/>
  <c r="J10" i="1" s="1"/>
  <c r="E10" i="1"/>
  <c r="E9" i="1" s="1"/>
  <c r="D10" i="1"/>
  <c r="C10" i="1"/>
  <c r="B10" i="1"/>
  <c r="D9" i="1" l="1"/>
  <c r="C9" i="1"/>
  <c r="G9" i="1" s="1"/>
  <c r="G10" i="1"/>
  <c r="B28" i="1" l="1"/>
  <c r="J19" i="1"/>
  <c r="I19" i="1"/>
  <c r="I17" i="1" l="1"/>
  <c r="I18" i="1"/>
  <c r="B9" i="1"/>
  <c r="J17" i="1"/>
  <c r="I30" i="1"/>
  <c r="J16" i="1"/>
  <c r="J18" i="1"/>
  <c r="I16" i="1"/>
  <c r="I28" i="1" l="1"/>
  <c r="F9" i="1"/>
  <c r="J37" i="1"/>
  <c r="I37" i="1"/>
  <c r="I9" i="1" l="1"/>
  <c r="J9" i="1" l="1"/>
  <c r="M9" i="1" s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M30" i="1" s="1"/>
  <c r="L30" i="1"/>
  <c r="J28" i="1"/>
  <c r="M28" i="1" s="1"/>
  <c r="L28" i="1"/>
  <c r="J27" i="1"/>
  <c r="I27" i="1"/>
  <c r="J26" i="1"/>
  <c r="M26" i="1" s="1"/>
  <c r="I26" i="1"/>
  <c r="L26" i="1" s="1"/>
  <c r="J25" i="1"/>
  <c r="M25" i="1" s="1"/>
  <c r="I25" i="1"/>
  <c r="L25" i="1" s="1"/>
  <c r="J24" i="1"/>
  <c r="M24" i="1" s="1"/>
  <c r="I24" i="1"/>
  <c r="L24" i="1" s="1"/>
  <c r="J23" i="1"/>
  <c r="M23" i="1" s="1"/>
  <c r="I23" i="1"/>
  <c r="L23" i="1" s="1"/>
  <c r="J22" i="1"/>
  <c r="M22" i="1" s="1"/>
  <c r="I22" i="1"/>
  <c r="L22" i="1" s="1"/>
  <c r="J21" i="1"/>
  <c r="M21" i="1" s="1"/>
  <c r="I21" i="1"/>
  <c r="L21" i="1" s="1"/>
  <c r="M18" i="1"/>
  <c r="L18" i="1"/>
  <c r="M17" i="1"/>
  <c r="L17" i="1"/>
  <c r="M16" i="1"/>
  <c r="L16" i="1"/>
  <c r="J15" i="1"/>
  <c r="M15" i="1" s="1"/>
  <c r="I15" i="1"/>
  <c r="L15" i="1" s="1"/>
  <c r="J14" i="1"/>
  <c r="M14" i="1" s="1"/>
  <c r="I14" i="1"/>
  <c r="L14" i="1" s="1"/>
  <c r="J13" i="1"/>
  <c r="M13" i="1" s="1"/>
  <c r="I13" i="1"/>
  <c r="L13" i="1" s="1"/>
  <c r="J12" i="1"/>
  <c r="M12" i="1" s="1"/>
  <c r="I12" i="1"/>
  <c r="L12" i="1" s="1"/>
  <c r="M10" i="1"/>
  <c r="I10" i="1"/>
  <c r="L10" i="1" s="1"/>
</calcChain>
</file>

<file path=xl/sharedStrings.xml><?xml version="1.0" encoding="utf-8"?>
<sst xmlns="http://schemas.openxmlformats.org/spreadsheetml/2006/main" count="167" uniqueCount="126">
  <si>
    <t xml:space="preserve">к предыдущему году </t>
  </si>
  <si>
    <t xml:space="preserve">                                                                          </t>
  </si>
  <si>
    <t xml:space="preserve">НАЛОГОВЫЕ И НЕНАЛОГОВЫЕ ДОХОДЫ                         </t>
  </si>
  <si>
    <t xml:space="preserve">Налог на прибыль организаций   </t>
  </si>
  <si>
    <t xml:space="preserve">Налог на доходы физических лиц </t>
  </si>
  <si>
    <t>Акцизы по подакцизным товарам (продукции), производимым на территории Российской Федерации</t>
  </si>
  <si>
    <t xml:space="preserve">БЕЗВОЗМЕЗДНЫЕ ПОСТУПЛЕНИЯ      </t>
  </si>
  <si>
    <t xml:space="preserve">Безвозмездные поступления от других бюджетов бюджетной системы Российской Федерации      </t>
  </si>
  <si>
    <t>А</t>
  </si>
  <si>
    <t>ВСЕГО ДОХОДОВ</t>
  </si>
  <si>
    <t>х</t>
  </si>
  <si>
    <t>2021 год</t>
  </si>
  <si>
    <t>наименование</t>
  </si>
  <si>
    <t>законопроект</t>
  </si>
  <si>
    <t>прирост (снижение) доходов</t>
  </si>
  <si>
    <t xml:space="preserve">темп прироста (снижения), % </t>
  </si>
  <si>
    <t>2022 год</t>
  </si>
  <si>
    <t>Приложение 1 к заключению Контрольно-счетной палаты Республики Хакасия на проект закона Республики Хакасия "О республиканском бюджете Республики Хакасия на 2021 год и на плановый период 2022 и 2023 годов"</t>
  </si>
  <si>
    <t>Параметры доходов республиканского бюджета Республики Хакасия на 2021 и на плановый период 2022 и 2023 годов</t>
  </si>
  <si>
    <t>2023 год</t>
  </si>
  <si>
    <t>2020 год (отчет)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</si>
  <si>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</si>
  <si>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</si>
  <si>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</si>
  <si>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Государственная пошлина</t>
  </si>
  <si>
    <t xml:space="preserve">Задолженность и перерасчеты по отмененным налогам, сборам и иным обязательным платежам </t>
  </si>
  <si>
    <t xml:space="preserve">Доходы от использования имущества, находящегося в государственной и муниципальной собственности </t>
  </si>
  <si>
    <t xml:space="preserve">Платежи при пользовании природными ресурсами    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</si>
  <si>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</si>
  <si>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</si>
  <si>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</si>
  <si>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</si>
  <si>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</si>
  <si>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Дотации бюджетам бюджетной системы Российской Федерации</t>
  </si>
  <si>
    <t xml:space="preserve">Субсидии бюджетам бюджетной системы Российской Федерации (Межбюджетные субсидии) 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</si>
  <si>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</si>
  <si>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</si>
  <si>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</si>
  <si>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Прочие безвозмездные поступления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</si>
  <si>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 иных межбюджетных трансфертов, имеющих целевое назначение прошлых лет </t>
  </si>
  <si>
    <t>Возврат остатков субсидий, субвенций и иных межбюджетных трансфертов, имеющих целевое назначение прошлых лет</t>
  </si>
  <si>
    <t>Налогоые доходы</t>
  </si>
  <si>
    <t>Неналоговые доходы</t>
  </si>
  <si>
    <t>тыс. рублей</t>
  </si>
  <si>
    <t>исполнение 01.07.2021</t>
  </si>
  <si>
    <t>исполнение 01.07.2021 к прогнозу 2021 года, %</t>
  </si>
  <si>
    <t>Приложение 2 к заключению Контрольно-счетной палаты Республики Хакасия на проект закона Республики Хакасия "О республиканском бюджете Республики Хакасия на 2021 год и на плановый период 2022 и 2023 годов"</t>
  </si>
  <si>
    <t>2019 год
 (факт)</t>
  </si>
  <si>
    <t>2020 год
 (факт)</t>
  </si>
  <si>
    <t>темп роста к 2020 году</t>
  </si>
  <si>
    <t>темп роста к 2021 году</t>
  </si>
  <si>
    <t>темп роста к 2022 году</t>
  </si>
  <si>
    <t>Б</t>
  </si>
  <si>
    <t xml:space="preserve">Общегосударственные вопросы </t>
  </si>
  <si>
    <t>01</t>
  </si>
  <si>
    <t>Национальная оборона</t>
  </si>
  <si>
    <t>02</t>
  </si>
  <si>
    <t xml:space="preserve">Национальная безопасность и правоохранительная деятельность </t>
  </si>
  <si>
    <t>03</t>
  </si>
  <si>
    <t>Национальная экономика</t>
  </si>
  <si>
    <t>04</t>
  </si>
  <si>
    <t xml:space="preserve">Жилищно-коммунальное хозяйство </t>
  </si>
  <si>
    <t>05</t>
  </si>
  <si>
    <t xml:space="preserve">Охрана  окружающей среды  </t>
  </si>
  <si>
    <t>06</t>
  </si>
  <si>
    <t>Образование</t>
  </si>
  <si>
    <t>07</t>
  </si>
  <si>
    <t>Культура, кинематография</t>
  </si>
  <si>
    <t>08</t>
  </si>
  <si>
    <t>Здравоохранение</t>
  </si>
  <si>
    <t>09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</si>
  <si>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</si>
  <si>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</si>
  <si>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</si>
  <si>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</si>
  <si>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</si>
  <si>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</si>
  <si>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</si>
  <si>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</si>
  <si>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</si>
  <si>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</si>
  <si>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Всего:</t>
  </si>
  <si>
    <t xml:space="preserve">Структура расходов республиканского бюджета Республики Хакасия на 2021 и на плановый период 2022 и 2023 годов                                                                                         по разделам классификации расходов </t>
  </si>
  <si>
    <t>Приложение 3 к заключению Контрольно-счетной палаты Республики Хакасия на проект закона Республики Хакасия "О республиканском бюджете Республики Хакасия на 2021 год и на плановый период 2022 и 2023 годов"</t>
  </si>
  <si>
    <t>Расходы республиканского бюджета Республики Хакасия по главным распорядителям бюджетных средств</t>
  </si>
  <si>
    <t>Мин</t>
  </si>
  <si>
    <t>2019 год (факт)</t>
  </si>
  <si>
    <t>2020 год (факт)</t>
  </si>
  <si>
    <t>сумма</t>
  </si>
  <si>
    <t>процент исполнения к сводной росписи</t>
  </si>
  <si>
    <t>Верховный Совет Республики Хакасия</t>
  </si>
  <si>
    <t>Государственный комитет цифрового развития и связи Республики Хакасия</t>
  </si>
  <si>
    <t>Постоянное представительство Республики Хакасия</t>
  </si>
  <si>
    <t>Министерство образования и науки Республики Хакасия</t>
  </si>
  <si>
    <t>804</t>
  </si>
  <si>
    <t>Министерство культуры Республики Хакасия</t>
  </si>
  <si>
    <t>805</t>
  </si>
  <si>
    <t>Министерство здравоохранения Республики Хакасия</t>
  </si>
  <si>
    <t>806</t>
  </si>
  <si>
    <t>Министерство спорта Республики Хакасия</t>
  </si>
  <si>
    <t>Министерство сельского хозяйства и продовольствия Республики Хакасия</t>
  </si>
  <si>
    <t>809</t>
  </si>
  <si>
    <t>Министерство финансов Республики Хакасия</t>
  </si>
  <si>
    <t>811</t>
  </si>
  <si>
    <t>Министерство транспорта и дорожного хозяйства Республики Хакасия</t>
  </si>
  <si>
    <t>Министерство труда и социальной защиты Республики Хакасия</t>
  </si>
  <si>
    <t>813</t>
  </si>
  <si>
    <t>Министерство национальной и территориальной политики Республики Хакасия</t>
  </si>
  <si>
    <t>Управление по гражданской обороне, чрезвычайным ситуациям и пожарной безопасности Республики Хакасия</t>
  </si>
  <si>
    <t>Государственный комитет по охране объектов животного мира и окружающей среды Республики Хакасия</t>
  </si>
  <si>
    <t>Избирательная комиссия Республики Хакасия</t>
  </si>
  <si>
    <t>Контрольно-счетная палата Республики Хакасия</t>
  </si>
  <si>
    <t>Министерство экономического развития Республики Хакасия</t>
  </si>
  <si>
    <t>Государственный комитет по регулированию контрактной системы в сфере закупок Республики Хакасия</t>
  </si>
  <si>
    <t>Министерство строительства и жилищно-коммунального хозяйства Республики Хакасия</t>
  </si>
  <si>
    <t>Аппарат Главы Республики Хакасия - Председателя Правительства Республики Хакасия и Правительства Республики Хакасия</t>
  </si>
  <si>
    <t>841</t>
  </si>
  <si>
    <t>Уполномоченный по правам человека в Республике Хакасия</t>
  </si>
  <si>
    <t>Уполномоченный по правам ребенка в Республике Хакасия</t>
  </si>
  <si>
    <t>Министерство природных ресурсов и экологии Республики Хакасия</t>
  </si>
  <si>
    <t>Министерство имущественных и земельных отношений Республики Хакасия</t>
  </si>
  <si>
    <t>Государственная инспекция по охране объектов культурного наследия Республики Хакасия</t>
  </si>
  <si>
    <t>Министерство по делам юстиции и региональной безопасности Республики Хакасия</t>
  </si>
  <si>
    <t>Государственный комитет энергетики и тарифного регулирования Республики Хакасия</t>
  </si>
  <si>
    <t>ВСЕГО РАСХОДОВ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</si>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</sst>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0.0"/>
    <numFmt numFmtId="166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11" fillId="0" borderId="2">
      <alignment horizontal="left" wrapText="1" indent="2"/>
    </xf>
    <xf numFmtId="0" fontId="12" fillId="0" borderId="3">
      <alignment horizontal="left" wrapText="1" indent="2"/>
    </xf>
    <xf numFmtId="49" fontId="12" fillId="0" borderId="4">
      <alignment horizontal="center"/>
    </xf>
    <xf numFmtId="49" fontId="11" fillId="0" borderId="4">
      <alignment horizontal="center"/>
    </xf>
    <xf numFmtId="4" fontId="12" fillId="0" borderId="4">
      <alignment horizontal="right"/>
    </xf>
    <xf numFmtId="49" fontId="12" fillId="0" borderId="4">
      <alignment horizontal="center"/>
    </xf>
    <xf numFmtId="0" fontId="12" fillId="0" borderId="3">
      <alignment horizontal="left" wrapText="1" indent="2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6"/>
    <xf numFmtId="0" fontId="15" fillId="0" borderId="0"/>
    <xf numFmtId="0" fontId="13" fillId="0" borderId="0"/>
    <xf numFmtId="0" fontId="2" fillId="0" borderId="0"/>
  </cellStyleXfs>
  <cellXfs count="173">
    <xf numFmtId="0" fontId="0" fillId="0" borderId="0" xfId="0"/>
    <xf numFmtId="0" fontId="3" fillId="0" borderId="0" xfId="3" applyFont="1"/>
    <xf numFmtId="0" fontId="3" fillId="0" borderId="0" xfId="3" applyFont="1" applyAlignment="1">
      <alignment horizontal="left"/>
    </xf>
    <xf numFmtId="0" fontId="6" fillId="0" borderId="0" xfId="0" applyFont="1"/>
    <xf numFmtId="3" fontId="5" fillId="2" borderId="1" xfId="4" applyNumberFormat="1" applyFont="1" applyFill="1" applyBorder="1" applyAlignment="1">
      <alignment horizontal="right" wrapText="1"/>
    </xf>
    <xf numFmtId="3" fontId="5" fillId="0" borderId="1" xfId="4" applyNumberFormat="1" applyFont="1" applyBorder="1" applyAlignment="1">
      <alignment horizontal="right" wrapText="1"/>
    </xf>
    <xf numFmtId="3" fontId="3" fillId="0" borderId="1" xfId="4" applyNumberFormat="1" applyFont="1" applyBorder="1" applyAlignment="1">
      <alignment horizontal="right" wrapText="1"/>
    </xf>
    <xf numFmtId="3" fontId="3" fillId="2" borderId="1" xfId="4" applyNumberFormat="1" applyFont="1" applyFill="1" applyBorder="1" applyAlignment="1">
      <alignment horizontal="right" wrapText="1"/>
    </xf>
    <xf numFmtId="3" fontId="3" fillId="0" borderId="1" xfId="4" applyNumberFormat="1" applyFont="1" applyBorder="1"/>
    <xf numFmtId="3" fontId="5" fillId="0" borderId="1" xfId="4" applyNumberFormat="1" applyFont="1" applyBorder="1"/>
    <xf numFmtId="0" fontId="5" fillId="0" borderId="1" xfId="4" applyFont="1" applyBorder="1" applyAlignment="1">
      <alignment vertical="top" wrapText="1"/>
    </xf>
    <xf numFmtId="0" fontId="6" fillId="0" borderId="0" xfId="0" applyFont="1" applyAlignment="1">
      <alignment horizontal="center"/>
    </xf>
    <xf numFmtId="3" fontId="3" fillId="0" borderId="1" xfId="4" applyNumberFormat="1" applyFont="1" applyBorder="1" applyAlignment="1"/>
    <xf numFmtId="0" fontId="3" fillId="0" borderId="1" xfId="4" applyFont="1" applyBorder="1" applyAlignment="1">
      <alignment vertical="top" wrapText="1"/>
    </xf>
    <xf numFmtId="3" fontId="9" fillId="3" borderId="1" xfId="0" applyNumberFormat="1" applyFont="1" applyFill="1" applyBorder="1" applyAlignment="1">
      <alignment horizontal="right" wrapText="1"/>
    </xf>
    <xf numFmtId="0" fontId="10" fillId="0" borderId="1" xfId="0" applyFont="1" applyBorder="1" applyAlignment="1">
      <alignment horizontal="left" vertical="top" wrapText="1"/>
    </xf>
    <xf numFmtId="0" fontId="5" fillId="0" borderId="1" xfId="3" applyFont="1" applyBorder="1" applyAlignment="1">
      <alignment horizontal="left" vertical="top"/>
    </xf>
    <xf numFmtId="165" fontId="3" fillId="0" borderId="1" xfId="4" applyNumberFormat="1" applyFont="1" applyBorder="1" applyAlignment="1">
      <alignment horizontal="right"/>
    </xf>
    <xf numFmtId="165" fontId="3" fillId="0" borderId="1" xfId="2" applyNumberFormat="1" applyFont="1" applyFill="1" applyBorder="1" applyAlignment="1" applyProtection="1">
      <alignment horizontal="right" wrapText="1"/>
      <protection locked="0"/>
    </xf>
    <xf numFmtId="0" fontId="8" fillId="0" borderId="1" xfId="0" applyFont="1" applyBorder="1" applyAlignment="1">
      <alignment vertical="top" wrapText="1"/>
    </xf>
    <xf numFmtId="3" fontId="8" fillId="0" borderId="1" xfId="0" applyNumberFormat="1" applyFont="1" applyBorder="1" applyAlignment="1">
      <alignment horizontal="right" wrapText="1"/>
    </xf>
    <xf numFmtId="3" fontId="5" fillId="0" borderId="1" xfId="4" applyNumberFormat="1" applyFont="1" applyBorder="1" applyAlignment="1"/>
    <xf numFmtId="165" fontId="5" fillId="0" borderId="1" xfId="4" applyNumberFormat="1" applyFont="1" applyBorder="1" applyAlignment="1">
      <alignment horizontal="right"/>
    </xf>
    <xf numFmtId="165" fontId="5" fillId="0" borderId="1" xfId="2" applyNumberFormat="1" applyFont="1" applyFill="1" applyBorder="1" applyAlignment="1" applyProtection="1">
      <alignment horizontal="right" wrapText="1"/>
      <protection locked="0"/>
    </xf>
    <xf numFmtId="3" fontId="7" fillId="0" borderId="1" xfId="0" applyNumberFormat="1" applyFont="1" applyBorder="1"/>
    <xf numFmtId="0" fontId="3" fillId="0" borderId="1" xfId="3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3" fillId="3" borderId="0" xfId="3" applyFont="1" applyFill="1" applyAlignment="1">
      <alignment horizontal="left" wrapText="1"/>
    </xf>
    <xf numFmtId="0" fontId="3" fillId="3" borderId="0" xfId="3" applyFont="1" applyFill="1"/>
    <xf numFmtId="0" fontId="3" fillId="3" borderId="1" xfId="3" applyFont="1" applyFill="1" applyBorder="1" applyAlignment="1">
      <alignment horizontal="center" vertical="center"/>
    </xf>
    <xf numFmtId="3" fontId="5" fillId="3" borderId="1" xfId="4" applyNumberFormat="1" applyFont="1" applyFill="1" applyBorder="1" applyAlignment="1">
      <alignment horizontal="right" wrapText="1"/>
    </xf>
    <xf numFmtId="3" fontId="7" fillId="3" borderId="1" xfId="0" applyNumberFormat="1" applyFont="1" applyFill="1" applyBorder="1"/>
    <xf numFmtId="0" fontId="6" fillId="3" borderId="0" xfId="0" applyFont="1" applyFill="1"/>
    <xf numFmtId="3" fontId="8" fillId="3" borderId="1" xfId="0" applyNumberFormat="1" applyFont="1" applyFill="1" applyBorder="1"/>
    <xf numFmtId="3" fontId="3" fillId="3" borderId="1" xfId="4" applyNumberFormat="1" applyFont="1" applyFill="1" applyBorder="1" applyAlignment="1">
      <alignment horizontal="right" wrapText="1"/>
    </xf>
    <xf numFmtId="3" fontId="6" fillId="0" borderId="0" xfId="0" applyNumberFormat="1" applyFont="1"/>
    <xf numFmtId="3" fontId="5" fillId="3" borderId="1" xfId="3" applyNumberFormat="1" applyFont="1" applyFill="1" applyBorder="1" applyAlignment="1">
      <alignment horizontal="right"/>
    </xf>
    <xf numFmtId="3" fontId="10" fillId="3" borderId="1" xfId="0" applyNumberFormat="1" applyFont="1" applyFill="1" applyBorder="1" applyAlignment="1">
      <alignment horizontal="right" wrapText="1"/>
    </xf>
    <xf numFmtId="3" fontId="3" fillId="0" borderId="0" xfId="3" applyNumberFormat="1" applyFont="1" applyAlignment="1">
      <alignment wrapText="1"/>
    </xf>
    <xf numFmtId="3" fontId="3" fillId="0" borderId="0" xfId="3" applyNumberFormat="1" applyFont="1"/>
    <xf numFmtId="3" fontId="3" fillId="0" borderId="1" xfId="3" applyNumberFormat="1" applyFont="1" applyBorder="1" applyAlignment="1">
      <alignment horizontal="center" vertical="center"/>
    </xf>
    <xf numFmtId="3" fontId="8" fillId="0" borderId="1" xfId="0" applyNumberFormat="1" applyFont="1" applyBorder="1"/>
    <xf numFmtId="3" fontId="8" fillId="0" borderId="1" xfId="0" applyNumberFormat="1" applyFont="1" applyFill="1" applyBorder="1"/>
    <xf numFmtId="3" fontId="9" fillId="0" borderId="1" xfId="0" applyNumberFormat="1" applyFont="1" applyFill="1" applyBorder="1" applyAlignment="1">
      <alignment horizontal="right" wrapText="1"/>
    </xf>
    <xf numFmtId="3" fontId="6" fillId="0" borderId="1" xfId="0" applyNumberFormat="1" applyFont="1" applyFill="1" applyBorder="1"/>
    <xf numFmtId="3" fontId="7" fillId="0" borderId="1" xfId="0" applyNumberFormat="1" applyFont="1" applyFill="1" applyBorder="1"/>
    <xf numFmtId="0" fontId="3" fillId="0" borderId="1" xfId="4" applyFont="1" applyFill="1" applyBorder="1" applyAlignment="1">
      <alignment vertical="top" wrapText="1"/>
    </xf>
    <xf numFmtId="3" fontId="3" fillId="0" borderId="1" xfId="4" applyNumberFormat="1" applyFont="1" applyFill="1" applyBorder="1" applyAlignment="1">
      <alignment horizontal="right" wrapText="1"/>
    </xf>
    <xf numFmtId="3" fontId="8" fillId="0" borderId="1" xfId="0" applyNumberFormat="1" applyFont="1" applyFill="1" applyBorder="1" applyAlignment="1">
      <alignment horizontal="right" wrapText="1"/>
    </xf>
    <xf numFmtId="3" fontId="3" fillId="0" borderId="1" xfId="4" applyNumberFormat="1" applyFont="1" applyFill="1" applyBorder="1" applyAlignment="1"/>
    <xf numFmtId="0" fontId="6" fillId="0" borderId="0" xfId="0" applyFont="1" applyFill="1"/>
    <xf numFmtId="164" fontId="5" fillId="0" borderId="1" xfId="2" applyFont="1" applyFill="1" applyBorder="1" applyAlignment="1" applyProtection="1">
      <alignment horizontal="center" vertical="center" wrapText="1"/>
      <protection locked="0"/>
    </xf>
    <xf numFmtId="164" fontId="5" fillId="0" borderId="1" xfId="2" applyFont="1" applyFill="1" applyBorder="1" applyAlignment="1" applyProtection="1">
      <alignment horizontal="center" vertical="center" wrapText="1"/>
      <protection locked="0"/>
    </xf>
    <xf numFmtId="3" fontId="8" fillId="3" borderId="1" xfId="0" applyNumberFormat="1" applyFont="1" applyFill="1" applyBorder="1" applyAlignment="1">
      <alignment horizontal="right"/>
    </xf>
    <xf numFmtId="3" fontId="10" fillId="3" borderId="1" xfId="0" applyNumberFormat="1" applyFont="1" applyFill="1" applyBorder="1" applyAlignment="1">
      <alignment horizontal="right"/>
    </xf>
    <xf numFmtId="3" fontId="14" fillId="3" borderId="1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wrapText="1"/>
    </xf>
    <xf numFmtId="3" fontId="3" fillId="3" borderId="1" xfId="4" applyNumberFormat="1" applyFont="1" applyFill="1" applyBorder="1"/>
    <xf numFmtId="3" fontId="14" fillId="0" borderId="1" xfId="0" applyNumberFormat="1" applyFont="1" applyFill="1" applyBorder="1" applyAlignment="1">
      <alignment horizontal="right" wrapText="1"/>
    </xf>
    <xf numFmtId="166" fontId="5" fillId="0" borderId="1" xfId="4" applyNumberFormat="1" applyFont="1" applyBorder="1" applyAlignment="1"/>
    <xf numFmtId="166" fontId="3" fillId="0" borderId="1" xfId="4" applyNumberFormat="1" applyFont="1" applyBorder="1" applyAlignment="1"/>
    <xf numFmtId="166" fontId="3" fillId="0" borderId="1" xfId="4" applyNumberFormat="1" applyFont="1" applyBorder="1" applyAlignment="1">
      <alignment horizontal="right"/>
    </xf>
    <xf numFmtId="166" fontId="5" fillId="0" borderId="1" xfId="4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17" fillId="3" borderId="0" xfId="22" applyFont="1" applyFill="1" applyAlignment="1">
      <alignment vertical="top"/>
    </xf>
    <xf numFmtId="49" fontId="17" fillId="3" borderId="0" xfId="22" applyNumberFormat="1" applyFont="1" applyFill="1"/>
    <xf numFmtId="0" fontId="17" fillId="3" borderId="0" xfId="22" applyFont="1" applyFill="1"/>
    <xf numFmtId="0" fontId="17" fillId="3" borderId="0" xfId="22" applyFont="1" applyFill="1" applyAlignment="1">
      <alignment wrapText="1"/>
    </xf>
    <xf numFmtId="0" fontId="17" fillId="3" borderId="0" xfId="3" applyFont="1" applyFill="1" applyAlignment="1">
      <alignment vertical="top" wrapText="1"/>
    </xf>
    <xf numFmtId="0" fontId="18" fillId="3" borderId="0" xfId="22" applyFont="1" applyFill="1" applyAlignment="1">
      <alignment wrapText="1"/>
    </xf>
    <xf numFmtId="0" fontId="17" fillId="0" borderId="0" xfId="22" applyFont="1"/>
    <xf numFmtId="0" fontId="17" fillId="0" borderId="5" xfId="22" applyFont="1" applyBorder="1"/>
    <xf numFmtId="0" fontId="17" fillId="3" borderId="5" xfId="22" applyFont="1" applyFill="1" applyBorder="1" applyAlignment="1">
      <alignment horizontal="right"/>
    </xf>
    <xf numFmtId="0" fontId="17" fillId="3" borderId="0" xfId="22" applyFont="1" applyFill="1" applyAlignment="1">
      <alignment horizontal="center" vertical="center"/>
    </xf>
    <xf numFmtId="2" fontId="18" fillId="3" borderId="1" xfId="2" applyNumberFormat="1" applyFont="1" applyFill="1" applyBorder="1" applyAlignment="1" applyProtection="1">
      <alignment horizontal="center" vertical="center" wrapText="1"/>
      <protection locked="0"/>
    </xf>
    <xf numFmtId="2" fontId="17" fillId="3" borderId="0" xfId="22" applyNumberFormat="1" applyFont="1" applyFill="1" applyAlignment="1">
      <alignment horizontal="center" vertical="center"/>
    </xf>
    <xf numFmtId="0" fontId="20" fillId="3" borderId="1" xfId="22" applyFont="1" applyFill="1" applyBorder="1" applyAlignment="1">
      <alignment horizontal="center" wrapText="1"/>
    </xf>
    <xf numFmtId="49" fontId="20" fillId="3" borderId="1" xfId="22" applyNumberFormat="1" applyFont="1" applyFill="1" applyBorder="1" applyAlignment="1">
      <alignment horizontal="center" wrapText="1"/>
    </xf>
    <xf numFmtId="0" fontId="20" fillId="3" borderId="1" xfId="22" applyFont="1" applyFill="1" applyBorder="1" applyAlignment="1">
      <alignment horizontal="center"/>
    </xf>
    <xf numFmtId="0" fontId="17" fillId="3" borderId="1" xfId="22" applyFont="1" applyFill="1" applyBorder="1" applyAlignment="1">
      <alignment horizontal="center"/>
    </xf>
    <xf numFmtId="0" fontId="17" fillId="3" borderId="0" xfId="22" applyFont="1" applyFill="1" applyAlignment="1">
      <alignment horizontal="center"/>
    </xf>
    <xf numFmtId="0" fontId="20" fillId="3" borderId="1" xfId="22" applyFont="1" applyFill="1" applyBorder="1" applyAlignment="1">
      <alignment vertical="top" wrapText="1"/>
    </xf>
    <xf numFmtId="49" fontId="20" fillId="3" borderId="1" xfId="22" applyNumberFormat="1" applyFont="1" applyFill="1" applyBorder="1" applyAlignment="1">
      <alignment horizontal="right" wrapText="1"/>
    </xf>
    <xf numFmtId="3" fontId="21" fillId="3" borderId="1" xfId="22" applyNumberFormat="1" applyFont="1" applyFill="1" applyBorder="1" applyAlignment="1">
      <alignment horizontal="right"/>
    </xf>
    <xf numFmtId="3" fontId="21" fillId="0" borderId="1" xfId="22" applyNumberFormat="1" applyFont="1" applyBorder="1" applyAlignment="1">
      <alignment horizontal="right"/>
    </xf>
    <xf numFmtId="3" fontId="21" fillId="0" borderId="1" xfId="22" applyNumberFormat="1" applyFont="1" applyBorder="1" applyAlignment="1">
      <alignment horizontal="right" wrapText="1"/>
    </xf>
    <xf numFmtId="166" fontId="21" fillId="3" borderId="7" xfId="46" applyNumberFormat="1" applyFont="1" applyFill="1" applyBorder="1" applyAlignment="1">
      <alignment horizontal="right"/>
    </xf>
    <xf numFmtId="165" fontId="17" fillId="3" borderId="7" xfId="22" applyNumberFormat="1" applyFont="1" applyFill="1" applyBorder="1" applyAlignment="1">
      <alignment horizontal="right"/>
    </xf>
    <xf numFmtId="0" fontId="17" fillId="3" borderId="1" xfId="22" applyFont="1" applyFill="1" applyBorder="1" applyAlignment="1">
      <alignment vertical="top" wrapText="1"/>
    </xf>
    <xf numFmtId="3" fontId="20" fillId="3" borderId="1" xfId="47" applyNumberFormat="1" applyFont="1" applyFill="1" applyBorder="1" applyAlignment="1">
      <alignment horizontal="right" wrapText="1"/>
    </xf>
    <xf numFmtId="3" fontId="20" fillId="0" borderId="1" xfId="47" applyNumberFormat="1" applyFont="1" applyBorder="1" applyAlignment="1">
      <alignment horizontal="right" wrapText="1"/>
    </xf>
    <xf numFmtId="0" fontId="19" fillId="3" borderId="1" xfId="22" applyFont="1" applyFill="1" applyBorder="1" applyAlignment="1">
      <alignment vertical="top" wrapText="1"/>
    </xf>
    <xf numFmtId="49" fontId="19" fillId="3" borderId="1" xfId="22" applyNumberFormat="1" applyFont="1" applyFill="1" applyBorder="1" applyAlignment="1">
      <alignment horizontal="right" wrapText="1"/>
    </xf>
    <xf numFmtId="3" fontId="19" fillId="3" borderId="1" xfId="22" applyNumberFormat="1" applyFont="1" applyFill="1" applyBorder="1" applyAlignment="1">
      <alignment horizontal="right"/>
    </xf>
    <xf numFmtId="3" fontId="19" fillId="3" borderId="1" xfId="22" applyNumberFormat="1" applyFont="1" applyFill="1" applyBorder="1" applyAlignment="1">
      <alignment horizontal="right" wrapText="1"/>
    </xf>
    <xf numFmtId="3" fontId="18" fillId="3" borderId="1" xfId="22" applyNumberFormat="1" applyFont="1" applyFill="1" applyBorder="1" applyAlignment="1">
      <alignment horizontal="right"/>
    </xf>
    <xf numFmtId="166" fontId="22" fillId="3" borderId="7" xfId="46" applyNumberFormat="1" applyFont="1" applyFill="1" applyBorder="1" applyAlignment="1">
      <alignment horizontal="right"/>
    </xf>
    <xf numFmtId="165" fontId="18" fillId="3" borderId="7" xfId="22" applyNumberFormat="1" applyFont="1" applyFill="1" applyBorder="1" applyAlignment="1">
      <alignment horizontal="right"/>
    </xf>
    <xf numFmtId="0" fontId="18" fillId="3" borderId="0" xfId="22" applyFont="1" applyFill="1"/>
    <xf numFmtId="0" fontId="23" fillId="3" borderId="0" xfId="0" applyFont="1" applyFill="1" applyAlignment="1">
      <alignment horizontal="left" vertical="top" wrapText="1"/>
    </xf>
    <xf numFmtId="0" fontId="23" fillId="3" borderId="0" xfId="0" applyFont="1" applyFill="1"/>
    <xf numFmtId="165" fontId="23" fillId="3" borderId="0" xfId="0" applyNumberFormat="1" applyFont="1" applyFill="1"/>
    <xf numFmtId="0" fontId="24" fillId="0" borderId="0" xfId="48" applyFont="1" applyAlignment="1">
      <alignment vertical="top" wrapText="1"/>
    </xf>
    <xf numFmtId="0" fontId="24" fillId="3" borderId="0" xfId="49" applyFont="1" applyFill="1"/>
    <xf numFmtId="0" fontId="24" fillId="3" borderId="0" xfId="0" applyFont="1" applyFill="1" applyAlignment="1">
      <alignment horizontal="left" vertical="center"/>
    </xf>
    <xf numFmtId="0" fontId="25" fillId="3" borderId="0" xfId="49" applyFont="1" applyFill="1" applyAlignment="1">
      <alignment vertical="top" wrapText="1"/>
    </xf>
    <xf numFmtId="165" fontId="25" fillId="3" borderId="0" xfId="49" applyNumberFormat="1" applyFont="1" applyFill="1" applyAlignment="1">
      <alignment vertical="top" wrapText="1"/>
    </xf>
    <xf numFmtId="0" fontId="24" fillId="3" borderId="0" xfId="49" applyFont="1" applyFill="1" applyAlignment="1">
      <alignment horizontal="right" vertical="top"/>
    </xf>
    <xf numFmtId="0" fontId="23" fillId="0" borderId="0" xfId="0" applyFont="1"/>
    <xf numFmtId="164" fontId="25" fillId="3" borderId="1" xfId="2" applyFont="1" applyFill="1" applyBorder="1" applyAlignment="1" applyProtection="1">
      <alignment horizontal="center" vertical="center" wrapText="1"/>
      <protection locked="0"/>
    </xf>
    <xf numFmtId="3" fontId="25" fillId="3" borderId="1" xfId="2" applyNumberFormat="1" applyFont="1" applyFill="1" applyBorder="1" applyAlignment="1" applyProtection="1">
      <alignment horizontal="center" vertical="center" wrapText="1"/>
      <protection locked="0"/>
    </xf>
    <xf numFmtId="166" fontId="25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/>
    </xf>
    <xf numFmtId="0" fontId="24" fillId="0" borderId="1" xfId="48" applyFont="1" applyBorder="1" applyAlignment="1">
      <alignment horizontal="center" wrapText="1"/>
    </xf>
    <xf numFmtId="0" fontId="24" fillId="0" borderId="1" xfId="0" applyFont="1" applyBorder="1" applyAlignment="1">
      <alignment horizontal="center"/>
    </xf>
    <xf numFmtId="0" fontId="24" fillId="3" borderId="1" xfId="48" applyFont="1" applyFill="1" applyBorder="1" applyAlignment="1">
      <alignment horizontal="center"/>
    </xf>
    <xf numFmtId="3" fontId="24" fillId="3" borderId="1" xfId="48" applyNumberFormat="1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4" fillId="3" borderId="1" xfId="49" applyFont="1" applyFill="1" applyBorder="1" applyAlignment="1">
      <alignment horizontal="left" vertical="top" wrapText="1"/>
    </xf>
    <xf numFmtId="0" fontId="24" fillId="3" borderId="1" xfId="49" applyFont="1" applyFill="1" applyBorder="1" applyAlignment="1">
      <alignment horizontal="right"/>
    </xf>
    <xf numFmtId="3" fontId="6" fillId="3" borderId="1" xfId="0" applyNumberFormat="1" applyFont="1" applyFill="1" applyBorder="1" applyAlignment="1">
      <alignment horizontal="right" wrapText="1"/>
    </xf>
    <xf numFmtId="165" fontId="23" fillId="0" borderId="1" xfId="0" applyNumberFormat="1" applyFont="1" applyBorder="1" applyAlignment="1">
      <alignment horizontal="right"/>
    </xf>
    <xf numFmtId="3" fontId="6" fillId="3" borderId="1" xfId="49" applyNumberFormat="1" applyFont="1" applyFill="1" applyBorder="1" applyAlignment="1">
      <alignment horizontal="right" wrapText="1"/>
    </xf>
    <xf numFmtId="165" fontId="26" fillId="0" borderId="1" xfId="0" applyNumberFormat="1" applyFont="1" applyBorder="1" applyAlignment="1">
      <alignment horizontal="right" wrapText="1"/>
    </xf>
    <xf numFmtId="166" fontId="24" fillId="3" borderId="1" xfId="49" applyNumberFormat="1" applyFont="1" applyFill="1" applyBorder="1" applyAlignment="1">
      <alignment horizontal="right"/>
    </xf>
    <xf numFmtId="165" fontId="24" fillId="3" borderId="7" xfId="49" applyNumberFormat="1" applyFont="1" applyFill="1" applyBorder="1" applyAlignment="1">
      <alignment horizontal="right"/>
    </xf>
    <xf numFmtId="49" fontId="24" fillId="3" borderId="1" xfId="49" applyNumberFormat="1" applyFont="1" applyFill="1" applyBorder="1" applyAlignment="1">
      <alignment horizontal="right"/>
    </xf>
    <xf numFmtId="165" fontId="26" fillId="0" borderId="9" xfId="0" applyNumberFormat="1" applyFont="1" applyBorder="1" applyAlignment="1">
      <alignment horizontal="right" wrapText="1"/>
    </xf>
    <xf numFmtId="165" fontId="24" fillId="3" borderId="10" xfId="49" applyNumberFormat="1" applyFont="1" applyFill="1" applyBorder="1" applyAlignment="1">
      <alignment horizontal="right"/>
    </xf>
    <xf numFmtId="165" fontId="23" fillId="3" borderId="1" xfId="0" applyNumberFormat="1" applyFont="1" applyFill="1" applyBorder="1" applyAlignment="1">
      <alignment horizontal="right"/>
    </xf>
    <xf numFmtId="165" fontId="26" fillId="3" borderId="1" xfId="0" applyNumberFormat="1" applyFont="1" applyFill="1" applyBorder="1" applyAlignment="1">
      <alignment horizontal="right" wrapText="1"/>
    </xf>
    <xf numFmtId="3" fontId="8" fillId="3" borderId="1" xfId="0" applyNumberFormat="1" applyFont="1" applyFill="1" applyBorder="1" applyAlignment="1">
      <alignment horizontal="right" wrapText="1"/>
    </xf>
    <xf numFmtId="3" fontId="24" fillId="3" borderId="11" xfId="49" applyNumberFormat="1" applyFont="1" applyFill="1" applyBorder="1" applyAlignment="1">
      <alignment horizontal="right"/>
    </xf>
    <xf numFmtId="165" fontId="24" fillId="3" borderId="1" xfId="49" applyNumberFormat="1" applyFont="1" applyFill="1" applyBorder="1" applyAlignment="1">
      <alignment horizontal="right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horizontal="left" vertical="top" wrapText="1"/>
    </xf>
    <xf numFmtId="0" fontId="25" fillId="3" borderId="1" xfId="49" applyFont="1" applyFill="1" applyBorder="1" applyAlignment="1">
      <alignment horizontal="left" vertical="top" wrapText="1"/>
    </xf>
    <xf numFmtId="0" fontId="25" fillId="3" borderId="1" xfId="49" applyFont="1" applyFill="1" applyBorder="1" applyAlignment="1">
      <alignment horizontal="center" vertical="center"/>
    </xf>
    <xf numFmtId="3" fontId="25" fillId="3" borderId="1" xfId="49" applyNumberFormat="1" applyFont="1" applyFill="1" applyBorder="1" applyAlignment="1">
      <alignment horizontal="right"/>
    </xf>
    <xf numFmtId="165" fontId="25" fillId="3" borderId="1" xfId="49" applyNumberFormat="1" applyFont="1" applyFill="1" applyBorder="1" applyAlignment="1">
      <alignment horizontal="right"/>
    </xf>
    <xf numFmtId="3" fontId="5" fillId="3" borderId="1" xfId="49" applyNumberFormat="1" applyFont="1" applyFill="1" applyBorder="1"/>
    <xf numFmtId="165" fontId="27" fillId="0" borderId="1" xfId="0" applyNumberFormat="1" applyFont="1" applyBorder="1" applyAlignment="1">
      <alignment horizontal="right" wrapText="1"/>
    </xf>
    <xf numFmtId="166" fontId="25" fillId="3" borderId="1" xfId="49" applyNumberFormat="1" applyFont="1" applyFill="1" applyBorder="1" applyAlignment="1">
      <alignment horizontal="right"/>
    </xf>
    <xf numFmtId="3" fontId="25" fillId="3" borderId="11" xfId="49" applyNumberFormat="1" applyFont="1" applyFill="1" applyBorder="1" applyAlignment="1">
      <alignment horizontal="right"/>
    </xf>
    <xf numFmtId="0" fontId="25" fillId="3" borderId="0" xfId="49" applyFont="1" applyFill="1"/>
    <xf numFmtId="0" fontId="24" fillId="3" borderId="0" xfId="49" applyFont="1" applyFill="1" applyAlignment="1">
      <alignment horizontal="left" vertical="top" wrapText="1"/>
    </xf>
    <xf numFmtId="165" fontId="24" fillId="3" borderId="0" xfId="49" applyNumberFormat="1" applyFont="1" applyFill="1"/>
    <xf numFmtId="3" fontId="24" fillId="3" borderId="0" xfId="49" applyNumberFormat="1" applyFont="1" applyFill="1"/>
    <xf numFmtId="2" fontId="24" fillId="3" borderId="0" xfId="49" applyNumberFormat="1" applyFont="1" applyFill="1"/>
    <xf numFmtId="0" fontId="7" fillId="0" borderId="0" xfId="0" applyFont="1" applyAlignment="1">
      <alignment horizontal="center"/>
    </xf>
    <xf numFmtId="164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1" xfId="2" applyNumberFormat="1" applyFont="1" applyBorder="1" applyAlignment="1">
      <alignment horizontal="center" vertical="center" textRotation="90" wrapText="1"/>
    </xf>
    <xf numFmtId="0" fontId="3" fillId="0" borderId="0" xfId="3" applyFont="1" applyAlignment="1">
      <alignment horizontal="left" wrapText="1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wrapText="1"/>
    </xf>
    <xf numFmtId="0" fontId="3" fillId="0" borderId="0" xfId="3" applyFont="1" applyAlignment="1">
      <alignment wrapText="1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0" fontId="17" fillId="3" borderId="0" xfId="3" applyFont="1" applyFill="1" applyAlignment="1">
      <alignment horizontal="left" vertical="top" wrapText="1"/>
    </xf>
    <xf numFmtId="0" fontId="18" fillId="3" borderId="0" xfId="22" applyFont="1" applyFill="1" applyAlignment="1">
      <alignment horizontal="center" wrapText="1"/>
    </xf>
    <xf numFmtId="0" fontId="19" fillId="3" borderId="1" xfId="22" applyFont="1" applyFill="1" applyBorder="1" applyAlignment="1">
      <alignment horizontal="center" vertical="center" wrapText="1"/>
    </xf>
    <xf numFmtId="49" fontId="18" fillId="3" borderId="1" xfId="22" applyNumberFormat="1" applyFont="1" applyFill="1" applyBorder="1" applyAlignment="1">
      <alignment horizontal="center" vertical="center" textRotation="90" wrapText="1"/>
    </xf>
    <xf numFmtId="0" fontId="18" fillId="3" borderId="1" xfId="22" applyFont="1" applyFill="1" applyBorder="1" applyAlignment="1">
      <alignment horizontal="center" vertical="center"/>
    </xf>
    <xf numFmtId="0" fontId="24" fillId="0" borderId="0" xfId="48" applyFont="1" applyAlignment="1">
      <alignment horizontal="left" vertical="top" wrapText="1"/>
    </xf>
    <xf numFmtId="0" fontId="25" fillId="3" borderId="0" xfId="49" applyFont="1" applyFill="1" applyAlignment="1">
      <alignment horizontal="center" vertical="top" wrapText="1"/>
    </xf>
    <xf numFmtId="0" fontId="25" fillId="0" borderId="1" xfId="2" applyNumberFormat="1" applyFont="1" applyFill="1" applyBorder="1" applyAlignment="1" applyProtection="1">
      <alignment horizontal="center" vertical="center" wrapText="1"/>
      <protection locked="0"/>
    </xf>
    <xf numFmtId="49" fontId="25" fillId="0" borderId="1" xfId="0" applyNumberFormat="1" applyFont="1" applyBorder="1" applyAlignment="1">
      <alignment horizontal="center" vertical="center" textRotation="90" wrapText="1"/>
    </xf>
    <xf numFmtId="164" fontId="25" fillId="0" borderId="1" xfId="2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/>
    <xf numFmtId="3" fontId="25" fillId="0" borderId="8" xfId="2" applyNumberFormat="1" applyFont="1" applyFill="1" applyBorder="1" applyAlignment="1" applyProtection="1">
      <alignment horizontal="center" vertical="center" wrapText="1"/>
      <protection locked="0"/>
    </xf>
    <xf numFmtId="3" fontId="25" fillId="0" borderId="7" xfId="2" applyNumberFormat="1" applyFont="1" applyFill="1" applyBorder="1" applyAlignment="1" applyProtection="1">
      <alignment horizontal="center" vertical="center" wrapText="1"/>
      <protection locked="0"/>
    </xf>
    <xf numFmtId="0" fontId="25" fillId="3" borderId="1" xfId="0" applyFont="1" applyFill="1" applyBorder="1" applyAlignment="1">
      <alignment horizontal="center" vertical="center"/>
    </xf>
  </cellXfs>
  <cellStyles count="50">
    <cellStyle name="xl31" xfId="13" xr:uid="{00000000-0005-0000-0000-000000000000}"/>
    <cellStyle name="xl33 2" xfId="7" xr:uid="{00000000-0005-0000-0000-000001000000}"/>
    <cellStyle name="xl34" xfId="8" xr:uid="{00000000-0005-0000-0000-000002000000}"/>
    <cellStyle name="xl36" xfId="46" xr:uid="{00385038-72EC-4AB5-91BB-831181FA52CA}"/>
    <cellStyle name="xl44" xfId="12" xr:uid="{00000000-0005-0000-0000-000003000000}"/>
    <cellStyle name="xl46" xfId="11" xr:uid="{00000000-0005-0000-0000-000004000000}"/>
    <cellStyle name="xl52" xfId="9" xr:uid="{00000000-0005-0000-0000-000005000000}"/>
    <cellStyle name="xl56 2" xfId="10" xr:uid="{00000000-0005-0000-0000-000006000000}"/>
    <cellStyle name="Денежный 2" xfId="2" xr:uid="{00000000-0005-0000-0000-000007000000}"/>
    <cellStyle name="Обычный" xfId="0" builtinId="0"/>
    <cellStyle name="Обычный 2" xfId="1" xr:uid="{00000000-0005-0000-0000-000009000000}"/>
    <cellStyle name="Обычный 2 10" xfId="22" xr:uid="{00000000-0005-0000-0000-00000A000000}"/>
    <cellStyle name="Обычный 2 11" xfId="23" xr:uid="{00000000-0005-0000-0000-00000B000000}"/>
    <cellStyle name="Обычный 2 12" xfId="24" xr:uid="{00000000-0005-0000-0000-00000C000000}"/>
    <cellStyle name="Обычный 2 13" xfId="25" xr:uid="{00000000-0005-0000-0000-00000D000000}"/>
    <cellStyle name="Обычный 2 14" xfId="26" xr:uid="{00000000-0005-0000-0000-00000E000000}"/>
    <cellStyle name="Обычный 2 15" xfId="27" xr:uid="{00000000-0005-0000-0000-00000F000000}"/>
    <cellStyle name="Обычный 2 16" xfId="28" xr:uid="{00000000-0005-0000-0000-000010000000}"/>
    <cellStyle name="Обычный 2 17" xfId="29" xr:uid="{00000000-0005-0000-0000-000011000000}"/>
    <cellStyle name="Обычный 2 18" xfId="30" xr:uid="{00000000-0005-0000-0000-000012000000}"/>
    <cellStyle name="Обычный 2 19" xfId="31" xr:uid="{00000000-0005-0000-0000-000013000000}"/>
    <cellStyle name="Обычный 2 2" xfId="14" xr:uid="{00000000-0005-0000-0000-000014000000}"/>
    <cellStyle name="Обычный 2 20" xfId="32" xr:uid="{00000000-0005-0000-0000-000015000000}"/>
    <cellStyle name="Обычный 2 21" xfId="33" xr:uid="{00000000-0005-0000-0000-000016000000}"/>
    <cellStyle name="Обычный 2 22" xfId="34" xr:uid="{00000000-0005-0000-0000-000017000000}"/>
    <cellStyle name="Обычный 2 23" xfId="35" xr:uid="{00000000-0005-0000-0000-000018000000}"/>
    <cellStyle name="Обычный 2 24" xfId="36" xr:uid="{00000000-0005-0000-0000-000019000000}"/>
    <cellStyle name="Обычный 2 25" xfId="37" xr:uid="{00000000-0005-0000-0000-00001A000000}"/>
    <cellStyle name="Обычный 2 26" xfId="38" xr:uid="{00000000-0005-0000-0000-00001B000000}"/>
    <cellStyle name="Обычный 2 27" xfId="39" xr:uid="{00000000-0005-0000-0000-00001C000000}"/>
    <cellStyle name="Обычный 2 28" xfId="40" xr:uid="{00000000-0005-0000-0000-00001D000000}"/>
    <cellStyle name="Обычный 2 29" xfId="41" xr:uid="{00000000-0005-0000-0000-00001E000000}"/>
    <cellStyle name="Обычный 2 3" xfId="15" xr:uid="{00000000-0005-0000-0000-00001F000000}"/>
    <cellStyle name="Обычный 2 30" xfId="42" xr:uid="{00000000-0005-0000-0000-000020000000}"/>
    <cellStyle name="Обычный 2 31" xfId="43" xr:uid="{00000000-0005-0000-0000-000021000000}"/>
    <cellStyle name="Обычный 2 32" xfId="44" xr:uid="{00000000-0005-0000-0000-000022000000}"/>
    <cellStyle name="Обычный 2 33" xfId="45" xr:uid="{00000000-0005-0000-0000-000023000000}"/>
    <cellStyle name="Обычный 2 34" xfId="47" xr:uid="{ADEF25E1-296B-487A-921F-35106E850604}"/>
    <cellStyle name="Обычный 2 35" xfId="49" xr:uid="{1E230CD1-6AFE-4FD1-BB08-9FDA0871281A}"/>
    <cellStyle name="Обычный 2 4" xfId="16" xr:uid="{00000000-0005-0000-0000-000024000000}"/>
    <cellStyle name="Обычный 2 5" xfId="17" xr:uid="{00000000-0005-0000-0000-000025000000}"/>
    <cellStyle name="Обычный 2 6" xfId="18" xr:uid="{00000000-0005-0000-0000-000026000000}"/>
    <cellStyle name="Обычный 2 7" xfId="19" xr:uid="{00000000-0005-0000-0000-000027000000}"/>
    <cellStyle name="Обычный 2 8" xfId="20" xr:uid="{00000000-0005-0000-0000-000028000000}"/>
    <cellStyle name="Обычный 2 9" xfId="21" xr:uid="{00000000-0005-0000-0000-000029000000}"/>
    <cellStyle name="Обычный 3" xfId="3" xr:uid="{00000000-0005-0000-0000-00002A000000}"/>
    <cellStyle name="Обычный 3 2" xfId="48" xr:uid="{80CF1F6F-5AFC-453A-A085-9DCABB924705}"/>
    <cellStyle name="Обычный 4" xfId="4" xr:uid="{00000000-0005-0000-0000-00002B000000}"/>
    <cellStyle name="Обычный 5" xfId="5" xr:uid="{00000000-0005-0000-0000-00002C000000}"/>
    <cellStyle name="Обычный 6" xfId="6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opLeftCell="A4" zoomScalePageLayoutView="120" workbookViewId="0">
      <selection activeCell="A5" sqref="A5:A7"/>
    </sheetView>
  </sheetViews>
  <sheetFormatPr defaultRowHeight="12.75" x14ac:dyDescent="0.2"/>
  <cols>
    <col min="1" max="1" width="40.5703125" style="3" customWidth="1"/>
    <col min="2" max="2" width="10.42578125" style="33" customWidth="1"/>
    <col min="3" max="3" width="11" style="33" customWidth="1"/>
    <col min="4" max="4" width="10.28515625" style="36" customWidth="1"/>
    <col min="5" max="5" width="10.5703125" style="3" customWidth="1"/>
    <col min="6" max="7" width="10.140625" style="3" customWidth="1"/>
    <col min="8" max="8" width="10.85546875" style="3" customWidth="1"/>
    <col min="9" max="9" width="9.28515625" style="3" customWidth="1"/>
    <col min="10" max="10" width="9.85546875" style="3" customWidth="1"/>
    <col min="11" max="11" width="6.7109375" style="3" customWidth="1"/>
    <col min="12" max="12" width="6.42578125" style="3" customWidth="1"/>
    <col min="13" max="13" width="6.7109375" style="3" customWidth="1"/>
    <col min="14" max="14" width="10.42578125" style="3" customWidth="1"/>
    <col min="15" max="15" width="5.7109375" style="3" bestFit="1" customWidth="1"/>
    <col min="16" max="16384" width="9.140625" style="3"/>
  </cols>
  <sheetData>
    <row r="1" spans="1:13" ht="53.25" customHeight="1" x14ac:dyDescent="0.2">
      <c r="A1" s="1"/>
      <c r="B1" s="28"/>
      <c r="C1" s="28"/>
      <c r="D1" s="39"/>
      <c r="H1" s="153" t="s">
        <v>17</v>
      </c>
      <c r="I1" s="153"/>
      <c r="J1" s="153"/>
      <c r="K1" s="153"/>
      <c r="L1" s="153"/>
      <c r="M1" s="153"/>
    </row>
    <row r="2" spans="1:13" x14ac:dyDescent="0.2">
      <c r="A2" s="2" t="s">
        <v>1</v>
      </c>
      <c r="B2" s="29"/>
      <c r="C2" s="29"/>
      <c r="D2" s="40"/>
      <c r="E2" s="1"/>
      <c r="F2" s="1"/>
      <c r="G2" s="1"/>
      <c r="H2" s="1"/>
      <c r="I2" s="1"/>
      <c r="J2" s="1"/>
      <c r="K2" s="1"/>
    </row>
    <row r="3" spans="1:13" x14ac:dyDescent="0.2">
      <c r="A3" s="150" t="s">
        <v>18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x14ac:dyDescent="0.2">
      <c r="A4" s="155"/>
      <c r="B4" s="155"/>
      <c r="C4" s="155"/>
      <c r="D4" s="155"/>
      <c r="E4" s="155"/>
      <c r="F4" s="155"/>
      <c r="G4" s="155"/>
      <c r="H4" s="156"/>
      <c r="I4" s="156"/>
      <c r="J4" s="1"/>
      <c r="K4" s="1"/>
      <c r="M4" s="64" t="s">
        <v>43</v>
      </c>
    </row>
    <row r="5" spans="1:13" ht="12.75" customHeight="1" x14ac:dyDescent="0.2">
      <c r="A5" s="157" t="s">
        <v>12</v>
      </c>
      <c r="B5" s="151" t="s">
        <v>20</v>
      </c>
      <c r="C5" s="151" t="s">
        <v>44</v>
      </c>
      <c r="D5" s="158" t="s">
        <v>13</v>
      </c>
      <c r="E5" s="158"/>
      <c r="F5" s="158"/>
      <c r="G5" s="152" t="s">
        <v>45</v>
      </c>
      <c r="H5" s="154" t="s">
        <v>14</v>
      </c>
      <c r="I5" s="154"/>
      <c r="J5" s="154"/>
      <c r="K5" s="154" t="s">
        <v>15</v>
      </c>
      <c r="L5" s="154"/>
      <c r="M5" s="154"/>
    </row>
    <row r="6" spans="1:13" x14ac:dyDescent="0.2">
      <c r="A6" s="157"/>
      <c r="B6" s="151"/>
      <c r="C6" s="151"/>
      <c r="D6" s="158"/>
      <c r="E6" s="158"/>
      <c r="F6" s="158"/>
      <c r="G6" s="152"/>
      <c r="H6" s="154" t="s">
        <v>0</v>
      </c>
      <c r="I6" s="154"/>
      <c r="J6" s="154"/>
      <c r="K6" s="154" t="s">
        <v>0</v>
      </c>
      <c r="L6" s="154"/>
      <c r="M6" s="154"/>
    </row>
    <row r="7" spans="1:13" ht="38.25" customHeight="1" x14ac:dyDescent="0.2">
      <c r="A7" s="157"/>
      <c r="B7" s="151"/>
      <c r="C7" s="151"/>
      <c r="D7" s="53" t="s">
        <v>11</v>
      </c>
      <c r="E7" s="53" t="s">
        <v>16</v>
      </c>
      <c r="F7" s="53" t="s">
        <v>19</v>
      </c>
      <c r="G7" s="152"/>
      <c r="H7" s="52" t="s">
        <v>11</v>
      </c>
      <c r="I7" s="52" t="s">
        <v>16</v>
      </c>
      <c r="J7" s="52" t="s">
        <v>19</v>
      </c>
      <c r="K7" s="52" t="s">
        <v>11</v>
      </c>
      <c r="L7" s="52" t="s">
        <v>16</v>
      </c>
      <c r="M7" s="52" t="s">
        <v>19</v>
      </c>
    </row>
    <row r="8" spans="1:13" s="11" customFormat="1" x14ac:dyDescent="0.2">
      <c r="A8" s="25" t="s">
        <v>8</v>
      </c>
      <c r="B8" s="30">
        <v>1</v>
      </c>
      <c r="C8" s="30">
        <v>2</v>
      </c>
      <c r="D8" s="41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5">
        <v>9</v>
      </c>
      <c r="K8" s="26">
        <v>10</v>
      </c>
      <c r="L8" s="26">
        <v>11</v>
      </c>
      <c r="M8" s="26">
        <v>12</v>
      </c>
    </row>
    <row r="9" spans="1:13" s="11" customFormat="1" x14ac:dyDescent="0.2">
      <c r="A9" s="16" t="s">
        <v>9</v>
      </c>
      <c r="B9" s="37">
        <f>B10+B28</f>
        <v>37012660</v>
      </c>
      <c r="C9" s="37">
        <f t="shared" ref="C9:F9" si="0">C10+C28</f>
        <v>18116461</v>
      </c>
      <c r="D9" s="37">
        <f t="shared" si="0"/>
        <v>43730878</v>
      </c>
      <c r="E9" s="37">
        <f t="shared" si="0"/>
        <v>37134617</v>
      </c>
      <c r="F9" s="37">
        <f t="shared" si="0"/>
        <v>37863577</v>
      </c>
      <c r="G9" s="60">
        <f t="shared" ref="G9:G26" si="1">C9/D9%</f>
        <v>41.427160460853308</v>
      </c>
      <c r="H9" s="4">
        <f>D9-B9</f>
        <v>6718218</v>
      </c>
      <c r="I9" s="4">
        <f t="shared" ref="I9:I36" si="2">E9-D9</f>
        <v>-6596261</v>
      </c>
      <c r="J9" s="21">
        <f t="shared" ref="J9:J36" si="3">F9-E9</f>
        <v>728960</v>
      </c>
      <c r="K9" s="22">
        <f>H9/B9%</f>
        <v>18.151135314241127</v>
      </c>
      <c r="L9" s="23">
        <f>I9/D9%</f>
        <v>-15.083760723944302</v>
      </c>
      <c r="M9" s="23">
        <f t="shared" ref="L9:M11" si="4">J9/E9%</f>
        <v>1.9630201113963288</v>
      </c>
    </row>
    <row r="10" spans="1:13" x14ac:dyDescent="0.2">
      <c r="A10" s="10" t="s">
        <v>2</v>
      </c>
      <c r="B10" s="14">
        <f>B11+B20</f>
        <v>17801640</v>
      </c>
      <c r="C10" s="14">
        <f t="shared" ref="C10:F10" si="5">C11+C20</f>
        <v>11308960</v>
      </c>
      <c r="D10" s="14">
        <f t="shared" si="5"/>
        <v>24519314</v>
      </c>
      <c r="E10" s="14">
        <f t="shared" si="5"/>
        <v>26333224</v>
      </c>
      <c r="F10" s="14">
        <f t="shared" si="5"/>
        <v>27540094</v>
      </c>
      <c r="G10" s="60">
        <f t="shared" si="1"/>
        <v>46.12266069107806</v>
      </c>
      <c r="H10" s="4">
        <f t="shared" ref="H10:H37" si="6">D10-B10</f>
        <v>6717674</v>
      </c>
      <c r="I10" s="4">
        <f t="shared" si="2"/>
        <v>1813910</v>
      </c>
      <c r="J10" s="21">
        <f t="shared" si="3"/>
        <v>1206870</v>
      </c>
      <c r="K10" s="22">
        <f t="shared" ref="K10:K37" si="7">H10/B10%</f>
        <v>37.73626474864114</v>
      </c>
      <c r="L10" s="23">
        <f t="shared" si="4"/>
        <v>7.397882338796264</v>
      </c>
      <c r="M10" s="23">
        <f t="shared" si="4"/>
        <v>4.5830696613525186</v>
      </c>
    </row>
    <row r="11" spans="1:13" s="27" customFormat="1" x14ac:dyDescent="0.2">
      <c r="A11" s="10" t="s">
        <v>41</v>
      </c>
      <c r="B11" s="14">
        <f>SUM(B12:B19)</f>
        <v>17432504</v>
      </c>
      <c r="C11" s="14">
        <f t="shared" ref="C11:F11" si="8">SUM(C12:C19)</f>
        <v>11091355</v>
      </c>
      <c r="D11" s="14">
        <f t="shared" si="8"/>
        <v>24168234</v>
      </c>
      <c r="E11" s="14">
        <f t="shared" si="8"/>
        <v>26025507</v>
      </c>
      <c r="F11" s="14">
        <f t="shared" si="8"/>
        <v>27227291</v>
      </c>
      <c r="G11" s="60">
        <f t="shared" si="1"/>
        <v>45.892285716862887</v>
      </c>
      <c r="H11" s="4">
        <f t="shared" si="6"/>
        <v>6735730</v>
      </c>
      <c r="I11" s="4">
        <f t="shared" si="2"/>
        <v>1857273</v>
      </c>
      <c r="J11" s="21">
        <f t="shared" si="3"/>
        <v>1201784</v>
      </c>
      <c r="K11" s="22">
        <f t="shared" si="7"/>
        <v>38.638912688618916</v>
      </c>
      <c r="L11" s="23">
        <f t="shared" si="4"/>
        <v>7.6847691891761727</v>
      </c>
      <c r="M11" s="23">
        <f t="shared" si="4"/>
        <v>4.6177159968487835</v>
      </c>
    </row>
    <row r="12" spans="1:13" x14ac:dyDescent="0.2">
      <c r="A12" s="13" t="s">
        <v>3</v>
      </c>
      <c r="B12" s="54">
        <v>3964624</v>
      </c>
      <c r="C12" s="35">
        <v>4310884</v>
      </c>
      <c r="D12" s="35">
        <v>10545897</v>
      </c>
      <c r="E12" s="20">
        <v>11365951</v>
      </c>
      <c r="F12" s="20">
        <v>11662196</v>
      </c>
      <c r="G12" s="61">
        <f t="shared" si="1"/>
        <v>40.877357326740437</v>
      </c>
      <c r="H12" s="7">
        <f>D12-B12</f>
        <v>6581273</v>
      </c>
      <c r="I12" s="7">
        <f t="shared" si="2"/>
        <v>820054</v>
      </c>
      <c r="J12" s="12">
        <f t="shared" si="3"/>
        <v>296245</v>
      </c>
      <c r="K12" s="17">
        <f t="shared" si="7"/>
        <v>165.99992836647309</v>
      </c>
      <c r="L12" s="18">
        <f t="shared" ref="L12:L30" si="9">I12/D12%</f>
        <v>7.7760478790945902</v>
      </c>
      <c r="M12" s="18">
        <f t="shared" ref="M12:M30" si="10">J12/E12%</f>
        <v>2.6064251024837253</v>
      </c>
    </row>
    <row r="13" spans="1:13" x14ac:dyDescent="0.2">
      <c r="A13" s="13" t="s">
        <v>4</v>
      </c>
      <c r="B13" s="54">
        <v>5812959</v>
      </c>
      <c r="C13" s="35">
        <v>2841658</v>
      </c>
      <c r="D13" s="35">
        <v>5909373</v>
      </c>
      <c r="E13" s="20">
        <v>6211557</v>
      </c>
      <c r="F13" s="20">
        <v>6569293</v>
      </c>
      <c r="G13" s="61">
        <f t="shared" si="1"/>
        <v>48.087301309292876</v>
      </c>
      <c r="H13" s="7">
        <f t="shared" si="6"/>
        <v>96414</v>
      </c>
      <c r="I13" s="7">
        <f t="shared" si="2"/>
        <v>302184</v>
      </c>
      <c r="J13" s="12">
        <f t="shared" si="3"/>
        <v>357736</v>
      </c>
      <c r="K13" s="17">
        <f t="shared" si="7"/>
        <v>1.6586045076182372</v>
      </c>
      <c r="L13" s="18">
        <f t="shared" si="9"/>
        <v>5.1136389596662788</v>
      </c>
      <c r="M13" s="18">
        <f t="shared" si="10"/>
        <v>5.7592001490125586</v>
      </c>
    </row>
    <row r="14" spans="1:13" s="51" customFormat="1" ht="38.25" x14ac:dyDescent="0.2">
      <c r="A14" s="47" t="s">
        <v>5</v>
      </c>
      <c r="B14" s="34">
        <v>2923593</v>
      </c>
      <c r="C14" s="48">
        <v>1596443</v>
      </c>
      <c r="D14" s="43">
        <v>3358166</v>
      </c>
      <c r="E14" s="49">
        <v>4015619</v>
      </c>
      <c r="F14" s="49">
        <v>4452997</v>
      </c>
      <c r="G14" s="61">
        <f t="shared" si="1"/>
        <v>47.539132967220795</v>
      </c>
      <c r="H14" s="7">
        <f t="shared" si="6"/>
        <v>434573</v>
      </c>
      <c r="I14" s="48">
        <f t="shared" si="2"/>
        <v>657453</v>
      </c>
      <c r="J14" s="50">
        <f t="shared" si="3"/>
        <v>437378</v>
      </c>
      <c r="K14" s="17">
        <f t="shared" si="7"/>
        <v>14.864346713102679</v>
      </c>
      <c r="L14" s="18">
        <f t="shared" si="9"/>
        <v>19.577739754377834</v>
      </c>
      <c r="M14" s="18">
        <f t="shared" si="10"/>
        <v>10.891919776253673</v>
      </c>
    </row>
    <row r="15" spans="1:13" x14ac:dyDescent="0.2">
      <c r="A15" s="13" t="s">
        <v>21</v>
      </c>
      <c r="B15" s="56">
        <v>930078</v>
      </c>
      <c r="C15" s="56">
        <v>476757</v>
      </c>
      <c r="D15" s="7">
        <v>695557</v>
      </c>
      <c r="E15" s="7">
        <v>723164</v>
      </c>
      <c r="F15" s="7">
        <v>754643</v>
      </c>
      <c r="G15" s="61">
        <f t="shared" si="1"/>
        <v>68.543196316045993</v>
      </c>
      <c r="H15" s="7">
        <f t="shared" si="6"/>
        <v>-234521</v>
      </c>
      <c r="I15" s="7">
        <f t="shared" si="2"/>
        <v>27607</v>
      </c>
      <c r="J15" s="12">
        <f t="shared" si="3"/>
        <v>31479</v>
      </c>
      <c r="K15" s="17">
        <f t="shared" si="7"/>
        <v>-25.215197004982375</v>
      </c>
      <c r="L15" s="18">
        <f t="shared" si="9"/>
        <v>3.9690492655526435</v>
      </c>
      <c r="M15" s="18">
        <f t="shared" si="10"/>
        <v>4.3529545165411996</v>
      </c>
    </row>
    <row r="16" spans="1:13" x14ac:dyDescent="0.2">
      <c r="A16" s="13" t="s">
        <v>22</v>
      </c>
      <c r="B16" s="56">
        <v>2823255</v>
      </c>
      <c r="C16" s="35">
        <v>1293120</v>
      </c>
      <c r="D16" s="6">
        <v>2744687</v>
      </c>
      <c r="E16" s="6">
        <v>2782319</v>
      </c>
      <c r="F16" s="6">
        <v>2820756</v>
      </c>
      <c r="G16" s="61">
        <f t="shared" si="1"/>
        <v>47.113568869601529</v>
      </c>
      <c r="H16" s="7">
        <f t="shared" si="6"/>
        <v>-78568</v>
      </c>
      <c r="I16" s="7">
        <f t="shared" si="2"/>
        <v>37632</v>
      </c>
      <c r="J16" s="12">
        <f t="shared" si="3"/>
        <v>38437</v>
      </c>
      <c r="K16" s="17">
        <f t="shared" si="7"/>
        <v>-2.782887128509469</v>
      </c>
      <c r="L16" s="18">
        <f t="shared" si="9"/>
        <v>1.3710853004368075</v>
      </c>
      <c r="M16" s="18">
        <f t="shared" si="10"/>
        <v>1.3814735118438972</v>
      </c>
    </row>
    <row r="17" spans="1:15" ht="25.5" x14ac:dyDescent="0.2">
      <c r="A17" s="13" t="s">
        <v>23</v>
      </c>
      <c r="B17" s="56">
        <v>918794</v>
      </c>
      <c r="C17" s="35">
        <v>538794</v>
      </c>
      <c r="D17" s="6">
        <v>851985</v>
      </c>
      <c r="E17" s="6">
        <v>864869</v>
      </c>
      <c r="F17" s="6">
        <v>904849</v>
      </c>
      <c r="G17" s="61">
        <f t="shared" si="1"/>
        <v>63.2398457719326</v>
      </c>
      <c r="H17" s="7">
        <f t="shared" si="6"/>
        <v>-66809</v>
      </c>
      <c r="I17" s="7">
        <f t="shared" si="2"/>
        <v>12884</v>
      </c>
      <c r="J17" s="12">
        <f t="shared" si="3"/>
        <v>39980</v>
      </c>
      <c r="K17" s="17">
        <f t="shared" si="7"/>
        <v>-7.2713796563756397</v>
      </c>
      <c r="L17" s="18">
        <f t="shared" si="9"/>
        <v>1.5122331965938367</v>
      </c>
      <c r="M17" s="18">
        <f t="shared" si="10"/>
        <v>4.6226653978810663</v>
      </c>
    </row>
    <row r="18" spans="1:15" x14ac:dyDescent="0.2">
      <c r="A18" s="13" t="s">
        <v>24</v>
      </c>
      <c r="B18" s="34">
        <v>59149</v>
      </c>
      <c r="C18" s="35">
        <v>33677</v>
      </c>
      <c r="D18" s="6">
        <v>62563</v>
      </c>
      <c r="E18" s="6">
        <v>62022</v>
      </c>
      <c r="F18" s="6">
        <v>62551</v>
      </c>
      <c r="G18" s="61">
        <f t="shared" si="1"/>
        <v>53.828940428048526</v>
      </c>
      <c r="H18" s="7">
        <f t="shared" si="6"/>
        <v>3414</v>
      </c>
      <c r="I18" s="7">
        <f t="shared" si="2"/>
        <v>-541</v>
      </c>
      <c r="J18" s="12">
        <f t="shared" si="3"/>
        <v>529</v>
      </c>
      <c r="K18" s="17">
        <f t="shared" si="7"/>
        <v>5.7718642749666094</v>
      </c>
      <c r="L18" s="18">
        <f t="shared" si="9"/>
        <v>-0.86472835381935009</v>
      </c>
      <c r="M18" s="18">
        <f t="shared" si="10"/>
        <v>0.85292315629937765</v>
      </c>
    </row>
    <row r="19" spans="1:15" s="27" customFormat="1" ht="25.5" customHeight="1" x14ac:dyDescent="0.2">
      <c r="A19" s="19" t="s">
        <v>25</v>
      </c>
      <c r="B19" s="54">
        <v>52</v>
      </c>
      <c r="C19" s="35">
        <v>22</v>
      </c>
      <c r="D19" s="8">
        <v>6</v>
      </c>
      <c r="E19" s="8">
        <v>6</v>
      </c>
      <c r="F19" s="8">
        <v>6</v>
      </c>
      <c r="G19" s="61">
        <f t="shared" si="1"/>
        <v>366.66666666666669</v>
      </c>
      <c r="H19" s="7">
        <f t="shared" si="6"/>
        <v>-46</v>
      </c>
      <c r="I19" s="7">
        <f t="shared" si="2"/>
        <v>0</v>
      </c>
      <c r="J19" s="12">
        <f t="shared" si="3"/>
        <v>0</v>
      </c>
      <c r="K19" s="17">
        <f t="shared" si="7"/>
        <v>-88.461538461538453</v>
      </c>
      <c r="L19" s="18">
        <f t="shared" ref="L19" si="11">I19/D19%</f>
        <v>0</v>
      </c>
      <c r="M19" s="18">
        <f t="shared" ref="M19" si="12">J19/E19%</f>
        <v>0</v>
      </c>
    </row>
    <row r="20" spans="1:15" s="27" customFormat="1" x14ac:dyDescent="0.2">
      <c r="A20" s="10" t="s">
        <v>42</v>
      </c>
      <c r="B20" s="55">
        <f>SUM(B21:B27)</f>
        <v>369136</v>
      </c>
      <c r="C20" s="55">
        <f t="shared" ref="C20:F20" si="13">SUM(C21:C27)</f>
        <v>217605</v>
      </c>
      <c r="D20" s="55">
        <f t="shared" si="13"/>
        <v>351080</v>
      </c>
      <c r="E20" s="55">
        <f t="shared" si="13"/>
        <v>307717</v>
      </c>
      <c r="F20" s="55">
        <f t="shared" si="13"/>
        <v>312803</v>
      </c>
      <c r="G20" s="60">
        <f t="shared" si="1"/>
        <v>61.981599635410731</v>
      </c>
      <c r="H20" s="4">
        <f t="shared" si="6"/>
        <v>-18056</v>
      </c>
      <c r="I20" s="4">
        <f t="shared" si="2"/>
        <v>-43363</v>
      </c>
      <c r="J20" s="21">
        <f t="shared" si="3"/>
        <v>5086</v>
      </c>
      <c r="K20" s="22">
        <f t="shared" si="7"/>
        <v>-4.8914221316804642</v>
      </c>
      <c r="L20" s="23">
        <f t="shared" ref="L20" si="14">I20/D20%</f>
        <v>-12.351315939387034</v>
      </c>
      <c r="M20" s="23">
        <f t="shared" ref="M20" si="15">J20/E20%</f>
        <v>1.6528173614067472</v>
      </c>
    </row>
    <row r="21" spans="1:15" ht="38.25" x14ac:dyDescent="0.2">
      <c r="A21" s="13" t="s">
        <v>26</v>
      </c>
      <c r="B21" s="35">
        <v>34725</v>
      </c>
      <c r="C21" s="48">
        <v>23201</v>
      </c>
      <c r="D21" s="6">
        <v>37483</v>
      </c>
      <c r="E21" s="6">
        <v>32108</v>
      </c>
      <c r="F21" s="6">
        <v>33185</v>
      </c>
      <c r="G21" s="61">
        <f t="shared" si="1"/>
        <v>61.897393485046557</v>
      </c>
      <c r="H21" s="7">
        <f t="shared" si="6"/>
        <v>2758</v>
      </c>
      <c r="I21" s="7">
        <f t="shared" si="2"/>
        <v>-5375</v>
      </c>
      <c r="J21" s="12">
        <f t="shared" si="3"/>
        <v>1077</v>
      </c>
      <c r="K21" s="17">
        <f t="shared" si="7"/>
        <v>7.9424046076313894</v>
      </c>
      <c r="L21" s="18">
        <f t="shared" si="9"/>
        <v>-14.339834058106343</v>
      </c>
      <c r="M21" s="18">
        <f t="shared" si="10"/>
        <v>3.354304223246543</v>
      </c>
    </row>
    <row r="22" spans="1:15" ht="25.5" x14ac:dyDescent="0.2">
      <c r="A22" s="13" t="s">
        <v>27</v>
      </c>
      <c r="B22" s="35">
        <v>71891</v>
      </c>
      <c r="C22" s="35">
        <v>56815</v>
      </c>
      <c r="D22" s="6">
        <v>88381</v>
      </c>
      <c r="E22" s="6">
        <v>72957</v>
      </c>
      <c r="F22" s="6">
        <v>75316</v>
      </c>
      <c r="G22" s="61">
        <f t="shared" si="1"/>
        <v>64.284178726196814</v>
      </c>
      <c r="H22" s="7">
        <f t="shared" si="6"/>
        <v>16490</v>
      </c>
      <c r="I22" s="7">
        <f t="shared" si="2"/>
        <v>-15424</v>
      </c>
      <c r="J22" s="12">
        <f t="shared" si="3"/>
        <v>2359</v>
      </c>
      <c r="K22" s="17">
        <f t="shared" si="7"/>
        <v>22.937502608115064</v>
      </c>
      <c r="L22" s="18">
        <f t="shared" si="9"/>
        <v>-17.451714735067494</v>
      </c>
      <c r="M22" s="18">
        <f t="shared" si="10"/>
        <v>3.2334114615458418</v>
      </c>
    </row>
    <row r="23" spans="1:15" ht="25.5" x14ac:dyDescent="0.2">
      <c r="A23" s="13" t="s">
        <v>28</v>
      </c>
      <c r="B23" s="35">
        <v>48818</v>
      </c>
      <c r="C23" s="35">
        <v>20360</v>
      </c>
      <c r="D23" s="6">
        <v>31082</v>
      </c>
      <c r="E23" s="6">
        <v>25230</v>
      </c>
      <c r="F23" s="6">
        <v>25424</v>
      </c>
      <c r="G23" s="61">
        <f t="shared" si="1"/>
        <v>65.504150312077726</v>
      </c>
      <c r="H23" s="7">
        <f t="shared" si="6"/>
        <v>-17736</v>
      </c>
      <c r="I23" s="7">
        <f t="shared" si="2"/>
        <v>-5852</v>
      </c>
      <c r="J23" s="12">
        <f t="shared" si="3"/>
        <v>194</v>
      </c>
      <c r="K23" s="17">
        <f t="shared" si="7"/>
        <v>-36.330861567454626</v>
      </c>
      <c r="L23" s="18">
        <f t="shared" si="9"/>
        <v>-18.827617270445916</v>
      </c>
      <c r="M23" s="18">
        <f t="shared" si="10"/>
        <v>0.7689258818866429</v>
      </c>
    </row>
    <row r="24" spans="1:15" ht="25.5" x14ac:dyDescent="0.2">
      <c r="A24" s="13" t="s">
        <v>29</v>
      </c>
      <c r="B24" s="35">
        <v>3376</v>
      </c>
      <c r="C24" s="35">
        <v>840</v>
      </c>
      <c r="D24" s="35">
        <v>840</v>
      </c>
      <c r="E24" s="35">
        <v>70</v>
      </c>
      <c r="F24" s="35">
        <v>70</v>
      </c>
      <c r="G24" s="61">
        <f t="shared" si="1"/>
        <v>100</v>
      </c>
      <c r="H24" s="7">
        <f t="shared" si="6"/>
        <v>-2536</v>
      </c>
      <c r="I24" s="7">
        <f t="shared" si="2"/>
        <v>-770</v>
      </c>
      <c r="J24" s="12">
        <f t="shared" si="3"/>
        <v>0</v>
      </c>
      <c r="K24" s="17">
        <f t="shared" si="7"/>
        <v>-75.118483412322277</v>
      </c>
      <c r="L24" s="18">
        <f t="shared" si="9"/>
        <v>-91.666666666666657</v>
      </c>
      <c r="M24" s="18">
        <f t="shared" si="10"/>
        <v>0</v>
      </c>
    </row>
    <row r="25" spans="1:15" ht="14.25" customHeight="1" x14ac:dyDescent="0.2">
      <c r="A25" s="13" t="s">
        <v>30</v>
      </c>
      <c r="B25" s="35">
        <v>242</v>
      </c>
      <c r="C25" s="35">
        <v>90</v>
      </c>
      <c r="D25" s="7">
        <v>168</v>
      </c>
      <c r="E25" s="7">
        <v>168</v>
      </c>
      <c r="F25" s="7">
        <v>168</v>
      </c>
      <c r="G25" s="61">
        <f t="shared" si="1"/>
        <v>53.571428571428577</v>
      </c>
      <c r="H25" s="7">
        <f t="shared" si="6"/>
        <v>-74</v>
      </c>
      <c r="I25" s="7">
        <f t="shared" si="2"/>
        <v>0</v>
      </c>
      <c r="J25" s="12">
        <f t="shared" si="3"/>
        <v>0</v>
      </c>
      <c r="K25" s="17">
        <f t="shared" si="7"/>
        <v>-30.578512396694215</v>
      </c>
      <c r="L25" s="18">
        <f t="shared" si="9"/>
        <v>0</v>
      </c>
      <c r="M25" s="18">
        <f t="shared" si="10"/>
        <v>0</v>
      </c>
    </row>
    <row r="26" spans="1:15" x14ac:dyDescent="0.2">
      <c r="A26" s="13" t="s">
        <v>31</v>
      </c>
      <c r="B26" s="43">
        <v>209826</v>
      </c>
      <c r="C26" s="45">
        <v>116373</v>
      </c>
      <c r="D26" s="42">
        <v>193126</v>
      </c>
      <c r="E26" s="20">
        <v>177184</v>
      </c>
      <c r="F26" s="20">
        <v>178640</v>
      </c>
      <c r="G26" s="61">
        <f t="shared" si="1"/>
        <v>60.257552064455332</v>
      </c>
      <c r="H26" s="7">
        <f t="shared" si="6"/>
        <v>-16700</v>
      </c>
      <c r="I26" s="7">
        <f t="shared" si="2"/>
        <v>-15942</v>
      </c>
      <c r="J26" s="12">
        <f t="shared" si="3"/>
        <v>1456</v>
      </c>
      <c r="K26" s="17">
        <f t="shared" si="7"/>
        <v>-7.958975532107555</v>
      </c>
      <c r="L26" s="18">
        <f t="shared" si="9"/>
        <v>-8.2547145386949445</v>
      </c>
      <c r="M26" s="18">
        <f t="shared" si="10"/>
        <v>0.82174462705436158</v>
      </c>
    </row>
    <row r="27" spans="1:15" x14ac:dyDescent="0.2">
      <c r="A27" s="13" t="s">
        <v>32</v>
      </c>
      <c r="B27" s="35">
        <v>258</v>
      </c>
      <c r="C27" s="35">
        <v>-74</v>
      </c>
      <c r="D27" s="35">
        <v>0</v>
      </c>
      <c r="E27" s="35">
        <v>0</v>
      </c>
      <c r="F27" s="35">
        <v>0</v>
      </c>
      <c r="G27" s="62" t="s">
        <v>10</v>
      </c>
      <c r="H27" s="7">
        <f t="shared" si="6"/>
        <v>-258</v>
      </c>
      <c r="I27" s="7">
        <f t="shared" si="2"/>
        <v>0</v>
      </c>
      <c r="J27" s="12">
        <f t="shared" si="3"/>
        <v>0</v>
      </c>
      <c r="K27" s="17">
        <f t="shared" si="7"/>
        <v>-100</v>
      </c>
      <c r="L27" s="18" t="s">
        <v>10</v>
      </c>
      <c r="M27" s="18" t="s">
        <v>10</v>
      </c>
    </row>
    <row r="28" spans="1:15" x14ac:dyDescent="0.2">
      <c r="A28" s="10" t="s">
        <v>6</v>
      </c>
      <c r="B28" s="38">
        <f>B29+B37+B36+B35+B34</f>
        <v>19211020</v>
      </c>
      <c r="C28" s="38">
        <f>C29+C37+C36+C35+C34</f>
        <v>6807501</v>
      </c>
      <c r="D28" s="38">
        <f>D29+D37+D36+D35+D34</f>
        <v>19211564</v>
      </c>
      <c r="E28" s="38">
        <f t="shared" ref="E28:F28" si="16">E29+E37+E36+E35+E34</f>
        <v>10801393</v>
      </c>
      <c r="F28" s="38">
        <f t="shared" si="16"/>
        <v>10323483</v>
      </c>
      <c r="G28" s="60">
        <f t="shared" ref="G28:G35" si="17">C28/D28%</f>
        <v>35.434392535662376</v>
      </c>
      <c r="H28" s="4">
        <f t="shared" si="6"/>
        <v>544</v>
      </c>
      <c r="I28" s="4">
        <f t="shared" si="2"/>
        <v>-8410171</v>
      </c>
      <c r="J28" s="21">
        <f t="shared" si="3"/>
        <v>-477910</v>
      </c>
      <c r="K28" s="22">
        <f t="shared" si="7"/>
        <v>2.8317080508999518E-3</v>
      </c>
      <c r="L28" s="23">
        <f t="shared" si="9"/>
        <v>-43.776607672337349</v>
      </c>
      <c r="M28" s="23">
        <f t="shared" si="10"/>
        <v>-4.424521911201639</v>
      </c>
    </row>
    <row r="29" spans="1:15" ht="26.25" customHeight="1" x14ac:dyDescent="0.2">
      <c r="A29" s="10" t="s">
        <v>7</v>
      </c>
      <c r="B29" s="38">
        <f>B30+B31+B32+B33</f>
        <v>18982406</v>
      </c>
      <c r="C29" s="38">
        <f t="shared" ref="C29:D29" si="18">C30+C31+C32+C33</f>
        <v>6707274</v>
      </c>
      <c r="D29" s="38">
        <f t="shared" si="18"/>
        <v>18789109</v>
      </c>
      <c r="E29" s="38">
        <f>E30+E31+E32+E33</f>
        <v>10707557</v>
      </c>
      <c r="F29" s="38">
        <f t="shared" ref="F29" si="19">F30+F31+F32+F33</f>
        <v>10135725</v>
      </c>
      <c r="G29" s="60">
        <f t="shared" si="17"/>
        <v>35.697669325352258</v>
      </c>
      <c r="H29" s="4">
        <f t="shared" si="6"/>
        <v>-193297</v>
      </c>
      <c r="I29" s="4">
        <f t="shared" si="2"/>
        <v>-8081552</v>
      </c>
      <c r="J29" s="21">
        <f t="shared" si="3"/>
        <v>-571832</v>
      </c>
      <c r="K29" s="22">
        <f t="shared" si="7"/>
        <v>-1.0182955732798045</v>
      </c>
      <c r="L29" s="23">
        <f t="shared" ref="L29" si="20">I29/D29%</f>
        <v>-43.011895880746664</v>
      </c>
      <c r="M29" s="23">
        <f t="shared" ref="M29" si="21">J29/E29%</f>
        <v>-5.3404525420691193</v>
      </c>
      <c r="O29" s="36"/>
    </row>
    <row r="30" spans="1:15" ht="25.5" x14ac:dyDescent="0.2">
      <c r="A30" s="57" t="s">
        <v>33</v>
      </c>
      <c r="B30" s="58">
        <v>7749698</v>
      </c>
      <c r="C30" s="58">
        <v>3298012</v>
      </c>
      <c r="D30" s="58">
        <v>8985123</v>
      </c>
      <c r="E30" s="58">
        <v>1858216</v>
      </c>
      <c r="F30" s="58">
        <v>2428261</v>
      </c>
      <c r="G30" s="61">
        <f t="shared" si="17"/>
        <v>36.705251558604154</v>
      </c>
      <c r="H30" s="7">
        <f t="shared" si="6"/>
        <v>1235425</v>
      </c>
      <c r="I30" s="7">
        <f t="shared" si="2"/>
        <v>-7126907</v>
      </c>
      <c r="J30" s="12">
        <f t="shared" si="3"/>
        <v>570045</v>
      </c>
      <c r="K30" s="17">
        <f t="shared" si="7"/>
        <v>15.941588949659717</v>
      </c>
      <c r="L30" s="18">
        <f t="shared" si="9"/>
        <v>-79.31896981265588</v>
      </c>
      <c r="M30" s="18">
        <f t="shared" si="10"/>
        <v>30.677004180353631</v>
      </c>
    </row>
    <row r="31" spans="1:15" ht="38.25" x14ac:dyDescent="0.2">
      <c r="A31" s="13" t="s">
        <v>34</v>
      </c>
      <c r="B31" s="59">
        <v>6163156</v>
      </c>
      <c r="C31" s="59">
        <v>1775646</v>
      </c>
      <c r="D31" s="8">
        <v>5615066</v>
      </c>
      <c r="E31" s="7">
        <v>5908151</v>
      </c>
      <c r="F31" s="7">
        <v>4905502</v>
      </c>
      <c r="G31" s="61">
        <f t="shared" si="17"/>
        <v>31.622887424653598</v>
      </c>
      <c r="H31" s="7">
        <f t="shared" si="6"/>
        <v>-548090</v>
      </c>
      <c r="I31" s="7">
        <f t="shared" si="2"/>
        <v>293085</v>
      </c>
      <c r="J31" s="12">
        <f t="shared" si="3"/>
        <v>-1002649</v>
      </c>
      <c r="K31" s="17">
        <f t="shared" si="7"/>
        <v>-8.8930087117703991</v>
      </c>
      <c r="L31" s="18">
        <f t="shared" ref="L31:L34" si="22">I31/D31%</f>
        <v>5.2196180775079046</v>
      </c>
      <c r="M31" s="18">
        <f t="shared" ref="M31:M34" si="23">J31/E31%</f>
        <v>-16.970605524469498</v>
      </c>
    </row>
    <row r="32" spans="1:15" ht="25.5" x14ac:dyDescent="0.2">
      <c r="A32" s="57" t="s">
        <v>35</v>
      </c>
      <c r="B32" s="59">
        <v>2674417</v>
      </c>
      <c r="C32" s="59">
        <v>1170004</v>
      </c>
      <c r="D32" s="8">
        <v>2611232</v>
      </c>
      <c r="E32" s="7">
        <v>2274297</v>
      </c>
      <c r="F32" s="7">
        <v>2269594</v>
      </c>
      <c r="G32" s="61">
        <f t="shared" si="17"/>
        <v>44.806589380032108</v>
      </c>
      <c r="H32" s="7">
        <f t="shared" si="6"/>
        <v>-63185</v>
      </c>
      <c r="I32" s="7">
        <f t="shared" si="2"/>
        <v>-336935</v>
      </c>
      <c r="J32" s="12">
        <f t="shared" si="3"/>
        <v>-4703</v>
      </c>
      <c r="K32" s="17">
        <f t="shared" si="7"/>
        <v>-2.3625709827599812</v>
      </c>
      <c r="L32" s="18">
        <f t="shared" si="22"/>
        <v>-12.903296221860026</v>
      </c>
      <c r="M32" s="18">
        <f t="shared" si="23"/>
        <v>-0.20678917485271273</v>
      </c>
    </row>
    <row r="33" spans="1:13" x14ac:dyDescent="0.2">
      <c r="A33" s="13" t="s">
        <v>36</v>
      </c>
      <c r="B33" s="59">
        <v>2395135</v>
      </c>
      <c r="C33" s="59">
        <v>463612</v>
      </c>
      <c r="D33" s="8">
        <v>1577688</v>
      </c>
      <c r="E33" s="7">
        <v>666893</v>
      </c>
      <c r="F33" s="7">
        <v>532368</v>
      </c>
      <c r="G33" s="61">
        <f t="shared" si="17"/>
        <v>29.385531233044812</v>
      </c>
      <c r="H33" s="7">
        <f t="shared" si="6"/>
        <v>-817447</v>
      </c>
      <c r="I33" s="7">
        <f t="shared" si="2"/>
        <v>-910795</v>
      </c>
      <c r="J33" s="12">
        <f t="shared" si="3"/>
        <v>-134525</v>
      </c>
      <c r="K33" s="17">
        <f t="shared" si="7"/>
        <v>-34.129474956526458</v>
      </c>
      <c r="L33" s="18">
        <f t="shared" si="22"/>
        <v>-57.729728564836648</v>
      </c>
      <c r="M33" s="18">
        <f t="shared" si="23"/>
        <v>-20.171901639393425</v>
      </c>
    </row>
    <row r="34" spans="1:13" ht="29.25" customHeight="1" x14ac:dyDescent="0.2">
      <c r="A34" s="10" t="s">
        <v>37</v>
      </c>
      <c r="B34" s="44">
        <v>140159</v>
      </c>
      <c r="C34" s="46">
        <v>25414</v>
      </c>
      <c r="D34" s="9">
        <v>356655</v>
      </c>
      <c r="E34" s="4">
        <v>93836</v>
      </c>
      <c r="F34" s="4">
        <v>187758</v>
      </c>
      <c r="G34" s="60">
        <f t="shared" si="17"/>
        <v>7.1256536428761681</v>
      </c>
      <c r="H34" s="4">
        <f t="shared" si="6"/>
        <v>216496</v>
      </c>
      <c r="I34" s="4">
        <f t="shared" si="2"/>
        <v>-262819</v>
      </c>
      <c r="J34" s="21">
        <f t="shared" si="3"/>
        <v>93922</v>
      </c>
      <c r="K34" s="22">
        <f t="shared" si="7"/>
        <v>154.464572378513</v>
      </c>
      <c r="L34" s="23">
        <f t="shared" si="22"/>
        <v>-73.689980513381272</v>
      </c>
      <c r="M34" s="23">
        <f t="shared" si="23"/>
        <v>100.09164926041178</v>
      </c>
    </row>
    <row r="35" spans="1:13" x14ac:dyDescent="0.2">
      <c r="A35" s="10" t="s">
        <v>38</v>
      </c>
      <c r="B35" s="44">
        <v>78070</v>
      </c>
      <c r="C35" s="46">
        <v>65800</v>
      </c>
      <c r="D35" s="5">
        <v>65800</v>
      </c>
      <c r="E35" s="4">
        <v>0</v>
      </c>
      <c r="F35" s="4">
        <v>0</v>
      </c>
      <c r="G35" s="60">
        <f t="shared" si="17"/>
        <v>100</v>
      </c>
      <c r="H35" s="4">
        <f t="shared" si="6"/>
        <v>-12270</v>
      </c>
      <c r="I35" s="4">
        <f t="shared" si="2"/>
        <v>-65800</v>
      </c>
      <c r="J35" s="21">
        <f t="shared" si="3"/>
        <v>0</v>
      </c>
      <c r="K35" s="22">
        <f t="shared" si="7"/>
        <v>-15.716664531830407</v>
      </c>
      <c r="L35" s="23" t="s">
        <v>10</v>
      </c>
      <c r="M35" s="23" t="s">
        <v>10</v>
      </c>
    </row>
    <row r="36" spans="1:13" ht="82.5" customHeight="1" x14ac:dyDescent="0.2">
      <c r="A36" s="15" t="s">
        <v>39</v>
      </c>
      <c r="B36" s="44">
        <v>30280</v>
      </c>
      <c r="C36" s="31">
        <v>19462</v>
      </c>
      <c r="D36" s="5">
        <v>0</v>
      </c>
      <c r="E36" s="4">
        <v>0</v>
      </c>
      <c r="F36" s="4">
        <v>0</v>
      </c>
      <c r="G36" s="63" t="s">
        <v>10</v>
      </c>
      <c r="H36" s="4">
        <f t="shared" si="6"/>
        <v>-30280</v>
      </c>
      <c r="I36" s="4">
        <f t="shared" si="2"/>
        <v>0</v>
      </c>
      <c r="J36" s="21">
        <f t="shared" si="3"/>
        <v>0</v>
      </c>
      <c r="K36" s="22">
        <f t="shared" si="7"/>
        <v>-100</v>
      </c>
      <c r="L36" s="23" t="s">
        <v>10</v>
      </c>
      <c r="M36" s="23" t="s">
        <v>10</v>
      </c>
    </row>
    <row r="37" spans="1:13" ht="38.25" x14ac:dyDescent="0.2">
      <c r="A37" s="15" t="s">
        <v>40</v>
      </c>
      <c r="B37" s="44">
        <v>-19895</v>
      </c>
      <c r="C37" s="32">
        <v>-10449</v>
      </c>
      <c r="D37" s="24">
        <v>0</v>
      </c>
      <c r="E37" s="24">
        <v>0</v>
      </c>
      <c r="F37" s="24">
        <v>0</v>
      </c>
      <c r="G37" s="63" t="s">
        <v>10</v>
      </c>
      <c r="H37" s="4">
        <f t="shared" si="6"/>
        <v>19895</v>
      </c>
      <c r="I37" s="4">
        <f t="shared" ref="I37" si="24">E37-D37</f>
        <v>0</v>
      </c>
      <c r="J37" s="21">
        <f t="shared" ref="J37" si="25">F37-E37</f>
        <v>0</v>
      </c>
      <c r="K37" s="22">
        <f t="shared" si="7"/>
        <v>-100</v>
      </c>
      <c r="L37" s="23" t="s">
        <v>10</v>
      </c>
      <c r="M37" s="23" t="s">
        <v>10</v>
      </c>
    </row>
    <row r="41" spans="1:13" x14ac:dyDescent="0.2">
      <c r="E41" s="36"/>
      <c r="F41" s="36"/>
      <c r="G41" s="36"/>
    </row>
  </sheetData>
  <mergeCells count="12">
    <mergeCell ref="A3:M3"/>
    <mergeCell ref="B5:B7"/>
    <mergeCell ref="G5:G7"/>
    <mergeCell ref="H1:M1"/>
    <mergeCell ref="H5:J5"/>
    <mergeCell ref="K5:M5"/>
    <mergeCell ref="H6:J6"/>
    <mergeCell ref="K6:M6"/>
    <mergeCell ref="A4:I4"/>
    <mergeCell ref="A5:A7"/>
    <mergeCell ref="C5:C7"/>
    <mergeCell ref="D5:F6"/>
  </mergeCells>
  <pageMargins left="0.31496062992125984" right="0.23622047244094491" top="0.55118110236220474" bottom="0.35433070866141736" header="0.31496062992125984" footer="0.31496062992125984"/>
  <pageSetup paperSize="9" scale="90" firstPageNumber="20" orientation="landscape" useFirstPageNumber="1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4E1D-4F5E-42A9-A4B7-119F03B73F05}">
  <dimension ref="A1:O22"/>
  <sheetViews>
    <sheetView zoomScaleNormal="100" zoomScalePageLayoutView="130" workbookViewId="0">
      <selection activeCell="P20" sqref="P20"/>
    </sheetView>
  </sheetViews>
  <sheetFormatPr defaultColWidth="7.42578125" defaultRowHeight="15" x14ac:dyDescent="0.25"/>
  <cols>
    <col min="1" max="1" width="44.28515625" style="67" customWidth="1"/>
    <col min="2" max="2" width="3" style="66" customWidth="1"/>
    <col min="3" max="5" width="11.28515625" style="67" bestFit="1" customWidth="1"/>
    <col min="6" max="6" width="11.28515625" style="67" customWidth="1"/>
    <col min="7" max="7" width="11.28515625" style="71" bestFit="1" customWidth="1"/>
    <col min="8" max="8" width="10.7109375" style="71" customWidth="1"/>
    <col min="9" max="10" width="11.28515625" style="71" customWidth="1"/>
    <col min="11" max="11" width="9.42578125" style="67" customWidth="1"/>
    <col min="12" max="14" width="9.85546875" style="67" bestFit="1" customWidth="1"/>
    <col min="15" max="17" width="7.42578125" style="67" customWidth="1"/>
    <col min="18" max="16384" width="7.42578125" style="67"/>
  </cols>
  <sheetData>
    <row r="1" spans="1:15" ht="60" customHeight="1" x14ac:dyDescent="0.25">
      <c r="A1" s="65"/>
      <c r="C1" s="66"/>
      <c r="E1" s="68"/>
      <c r="F1" s="159" t="s">
        <v>46</v>
      </c>
      <c r="G1" s="159"/>
      <c r="H1" s="159"/>
      <c r="I1" s="159"/>
      <c r="J1" s="159"/>
      <c r="K1" s="69"/>
    </row>
    <row r="2" spans="1:15" x14ac:dyDescent="0.25">
      <c r="A2" s="65"/>
      <c r="B2" s="70"/>
      <c r="C2" s="70"/>
      <c r="D2" s="70"/>
      <c r="E2" s="70"/>
      <c r="F2" s="70"/>
    </row>
    <row r="3" spans="1:15" ht="30.75" customHeight="1" x14ac:dyDescent="0.25">
      <c r="A3" s="160" t="s">
        <v>82</v>
      </c>
      <c r="B3" s="160"/>
      <c r="C3" s="160"/>
      <c r="D3" s="160"/>
      <c r="E3" s="160"/>
      <c r="F3" s="160"/>
      <c r="G3" s="160"/>
      <c r="H3" s="160"/>
      <c r="I3" s="160"/>
      <c r="J3" s="160"/>
      <c r="K3" s="70"/>
      <c r="L3" s="70"/>
      <c r="M3" s="70"/>
      <c r="N3" s="70"/>
      <c r="O3" s="70"/>
    </row>
    <row r="4" spans="1:15" x14ac:dyDescent="0.25">
      <c r="G4" s="72"/>
      <c r="H4" s="72"/>
      <c r="I4" s="72"/>
      <c r="J4" s="73" t="s">
        <v>43</v>
      </c>
    </row>
    <row r="5" spans="1:15" s="74" customFormat="1" x14ac:dyDescent="0.25">
      <c r="A5" s="161"/>
      <c r="B5" s="162"/>
      <c r="C5" s="161" t="s">
        <v>47</v>
      </c>
      <c r="D5" s="161" t="s">
        <v>48</v>
      </c>
      <c r="E5" s="163" t="s">
        <v>13</v>
      </c>
      <c r="F5" s="163"/>
      <c r="G5" s="163"/>
      <c r="H5" s="163"/>
      <c r="I5" s="163"/>
      <c r="J5" s="163"/>
    </row>
    <row r="6" spans="1:15" s="76" customFormat="1" ht="42.75" x14ac:dyDescent="0.25">
      <c r="A6" s="161"/>
      <c r="B6" s="162"/>
      <c r="C6" s="161"/>
      <c r="D6" s="161"/>
      <c r="E6" s="75" t="s">
        <v>11</v>
      </c>
      <c r="F6" s="75" t="s">
        <v>49</v>
      </c>
      <c r="G6" s="75" t="s">
        <v>16</v>
      </c>
      <c r="H6" s="75" t="s">
        <v>50</v>
      </c>
      <c r="I6" s="75" t="s">
        <v>19</v>
      </c>
      <c r="J6" s="75" t="s">
        <v>51</v>
      </c>
    </row>
    <row r="7" spans="1:15" s="81" customFormat="1" x14ac:dyDescent="0.25">
      <c r="A7" s="77" t="s">
        <v>8</v>
      </c>
      <c r="B7" s="78" t="s">
        <v>52</v>
      </c>
      <c r="C7" s="77">
        <v>1</v>
      </c>
      <c r="D7" s="79">
        <v>2</v>
      </c>
      <c r="E7" s="79">
        <v>3</v>
      </c>
      <c r="F7" s="79">
        <v>4</v>
      </c>
      <c r="G7" s="80">
        <v>5</v>
      </c>
      <c r="H7" s="80">
        <v>6</v>
      </c>
      <c r="I7" s="80">
        <v>7</v>
      </c>
      <c r="J7" s="80">
        <v>8</v>
      </c>
    </row>
    <row r="8" spans="1:15" x14ac:dyDescent="0.25">
      <c r="A8" s="82" t="s">
        <v>53</v>
      </c>
      <c r="B8" s="83" t="s">
        <v>54</v>
      </c>
      <c r="C8" s="84">
        <v>1236177</v>
      </c>
      <c r="D8" s="85">
        <v>1950492</v>
      </c>
      <c r="E8" s="86">
        <v>2209932</v>
      </c>
      <c r="F8" s="87">
        <f>E8/D8%</f>
        <v>113.30125937455782</v>
      </c>
      <c r="G8" s="86">
        <v>1958813</v>
      </c>
      <c r="H8" s="88">
        <f>G8/E8%</f>
        <v>88.636799684334179</v>
      </c>
      <c r="I8" s="86">
        <v>1985881</v>
      </c>
      <c r="J8" s="88">
        <f>I8/G8%</f>
        <v>101.38185727785142</v>
      </c>
    </row>
    <row r="9" spans="1:15" x14ac:dyDescent="0.25">
      <c r="A9" s="89" t="s">
        <v>55</v>
      </c>
      <c r="B9" s="83" t="s">
        <v>56</v>
      </c>
      <c r="C9" s="84">
        <v>17840</v>
      </c>
      <c r="D9" s="85">
        <v>19625</v>
      </c>
      <c r="E9" s="86">
        <v>19988</v>
      </c>
      <c r="F9" s="87">
        <f t="shared" ref="F9:F22" si="0">E9/D9%</f>
        <v>101.84968152866242</v>
      </c>
      <c r="G9" s="86">
        <v>20199</v>
      </c>
      <c r="H9" s="88">
        <f t="shared" ref="H9:H22" si="1">G9/E9%</f>
        <v>101.05563338002801</v>
      </c>
      <c r="I9" s="86">
        <v>21013</v>
      </c>
      <c r="J9" s="88">
        <f t="shared" ref="J9:J22" si="2">I9/G9%</f>
        <v>104.02990247041933</v>
      </c>
    </row>
    <row r="10" spans="1:15" ht="30" x14ac:dyDescent="0.25">
      <c r="A10" s="82" t="s">
        <v>57</v>
      </c>
      <c r="B10" s="83" t="s">
        <v>58</v>
      </c>
      <c r="C10" s="90">
        <v>448399</v>
      </c>
      <c r="D10" s="91">
        <v>583658</v>
      </c>
      <c r="E10" s="86">
        <v>602262</v>
      </c>
      <c r="F10" s="87">
        <f t="shared" si="0"/>
        <v>103.1874830808453</v>
      </c>
      <c r="G10" s="86">
        <v>578514</v>
      </c>
      <c r="H10" s="88">
        <f t="shared" si="1"/>
        <v>96.056865616625331</v>
      </c>
      <c r="I10" s="86">
        <v>573140</v>
      </c>
      <c r="J10" s="88">
        <f t="shared" si="2"/>
        <v>99.071068288753594</v>
      </c>
    </row>
    <row r="11" spans="1:15" x14ac:dyDescent="0.25">
      <c r="A11" s="82" t="s">
        <v>59</v>
      </c>
      <c r="B11" s="83" t="s">
        <v>60</v>
      </c>
      <c r="C11" s="90">
        <v>3494758</v>
      </c>
      <c r="D11" s="91">
        <v>5243402</v>
      </c>
      <c r="E11" s="86">
        <v>5845396</v>
      </c>
      <c r="F11" s="87">
        <f t="shared" si="0"/>
        <v>111.48098124080512</v>
      </c>
      <c r="G11" s="86">
        <v>5292231</v>
      </c>
      <c r="H11" s="88">
        <f t="shared" si="1"/>
        <v>90.536740367975071</v>
      </c>
      <c r="I11" s="86">
        <v>5784304</v>
      </c>
      <c r="J11" s="88">
        <f t="shared" si="2"/>
        <v>109.29802572865773</v>
      </c>
    </row>
    <row r="12" spans="1:15" x14ac:dyDescent="0.25">
      <c r="A12" s="82" t="s">
        <v>61</v>
      </c>
      <c r="B12" s="83" t="s">
        <v>62</v>
      </c>
      <c r="C12" s="90">
        <v>470692</v>
      </c>
      <c r="D12" s="91">
        <v>1316447</v>
      </c>
      <c r="E12" s="86">
        <v>1636849</v>
      </c>
      <c r="F12" s="87">
        <f t="shared" si="0"/>
        <v>124.33838961993914</v>
      </c>
      <c r="G12" s="86">
        <v>1195949</v>
      </c>
      <c r="H12" s="88">
        <f t="shared" si="1"/>
        <v>73.064100598161474</v>
      </c>
      <c r="I12" s="86">
        <v>1512749</v>
      </c>
      <c r="J12" s="88">
        <f t="shared" si="2"/>
        <v>126.4894238801153</v>
      </c>
    </row>
    <row r="13" spans="1:15" x14ac:dyDescent="0.25">
      <c r="A13" s="82" t="s">
        <v>63</v>
      </c>
      <c r="B13" s="83" t="s">
        <v>64</v>
      </c>
      <c r="C13" s="90">
        <v>99422</v>
      </c>
      <c r="D13" s="91">
        <v>105943</v>
      </c>
      <c r="E13" s="86">
        <v>150447</v>
      </c>
      <c r="F13" s="87">
        <f t="shared" si="0"/>
        <v>142.00749459615076</v>
      </c>
      <c r="G13" s="86">
        <v>115433</v>
      </c>
      <c r="H13" s="88">
        <f t="shared" si="1"/>
        <v>76.726687803678374</v>
      </c>
      <c r="I13" s="86">
        <v>102027</v>
      </c>
      <c r="J13" s="88">
        <f t="shared" si="2"/>
        <v>88.386336662826054</v>
      </c>
    </row>
    <row r="14" spans="1:15" x14ac:dyDescent="0.25">
      <c r="A14" s="82" t="s">
        <v>65</v>
      </c>
      <c r="B14" s="83" t="s">
        <v>66</v>
      </c>
      <c r="C14" s="90">
        <v>9155947</v>
      </c>
      <c r="D14" s="91">
        <v>11327780</v>
      </c>
      <c r="E14" s="86">
        <v>11548799</v>
      </c>
      <c r="F14" s="87">
        <f t="shared" si="0"/>
        <v>101.95112369767068</v>
      </c>
      <c r="G14" s="86">
        <v>8123139</v>
      </c>
      <c r="H14" s="88">
        <f t="shared" si="1"/>
        <v>70.337521676496408</v>
      </c>
      <c r="I14" s="86">
        <v>7710569</v>
      </c>
      <c r="J14" s="88">
        <f t="shared" si="2"/>
        <v>94.921052071126695</v>
      </c>
    </row>
    <row r="15" spans="1:15" x14ac:dyDescent="0.25">
      <c r="A15" s="82" t="s">
        <v>67</v>
      </c>
      <c r="B15" s="83" t="s">
        <v>68</v>
      </c>
      <c r="C15" s="90">
        <v>849141</v>
      </c>
      <c r="D15" s="91">
        <v>936123</v>
      </c>
      <c r="E15" s="86">
        <v>1025311</v>
      </c>
      <c r="F15" s="87">
        <f t="shared" si="0"/>
        <v>109.52738048312028</v>
      </c>
      <c r="G15" s="86">
        <v>1188817</v>
      </c>
      <c r="H15" s="88">
        <f t="shared" si="1"/>
        <v>115.94696633509247</v>
      </c>
      <c r="I15" s="86">
        <v>878063</v>
      </c>
      <c r="J15" s="88">
        <f t="shared" si="2"/>
        <v>73.860232483216507</v>
      </c>
    </row>
    <row r="16" spans="1:15" x14ac:dyDescent="0.25">
      <c r="A16" s="82" t="s">
        <v>69</v>
      </c>
      <c r="B16" s="83" t="s">
        <v>70</v>
      </c>
      <c r="C16" s="90">
        <v>3011329</v>
      </c>
      <c r="D16" s="91">
        <v>5404497</v>
      </c>
      <c r="E16" s="86">
        <v>4916365</v>
      </c>
      <c r="F16" s="87">
        <f t="shared" si="0"/>
        <v>90.968040133984715</v>
      </c>
      <c r="G16" s="86">
        <v>3825740</v>
      </c>
      <c r="H16" s="88">
        <f t="shared" si="1"/>
        <v>77.816435516891033</v>
      </c>
      <c r="I16" s="86">
        <v>3873091</v>
      </c>
      <c r="J16" s="88">
        <f t="shared" si="2"/>
        <v>101.23769519099572</v>
      </c>
    </row>
    <row r="17" spans="1:10" x14ac:dyDescent="0.25">
      <c r="A17" s="82" t="s">
        <v>71</v>
      </c>
      <c r="B17" s="83" t="s">
        <v>72</v>
      </c>
      <c r="C17" s="90">
        <v>8424916</v>
      </c>
      <c r="D17" s="91">
        <v>11489177</v>
      </c>
      <c r="E17" s="86">
        <v>12470345</v>
      </c>
      <c r="F17" s="87">
        <f t="shared" si="0"/>
        <v>108.53993284288335</v>
      </c>
      <c r="G17" s="86">
        <v>12162548</v>
      </c>
      <c r="H17" s="88">
        <f t="shared" si="1"/>
        <v>97.531768367274523</v>
      </c>
      <c r="I17" s="86">
        <v>12190805</v>
      </c>
      <c r="J17" s="88">
        <f t="shared" si="2"/>
        <v>100.23232796285778</v>
      </c>
    </row>
    <row r="18" spans="1:10" x14ac:dyDescent="0.25">
      <c r="A18" s="89" t="s">
        <v>73</v>
      </c>
      <c r="B18" s="83" t="s">
        <v>74</v>
      </c>
      <c r="C18" s="90">
        <v>481689</v>
      </c>
      <c r="D18" s="91">
        <v>578685</v>
      </c>
      <c r="E18" s="86">
        <v>466070</v>
      </c>
      <c r="F18" s="87">
        <f t="shared" si="0"/>
        <v>80.539499036608859</v>
      </c>
      <c r="G18" s="86">
        <v>743557</v>
      </c>
      <c r="H18" s="88">
        <f t="shared" si="1"/>
        <v>159.53762310382561</v>
      </c>
      <c r="I18" s="86">
        <v>437826</v>
      </c>
      <c r="J18" s="88">
        <f t="shared" si="2"/>
        <v>58.882641142508241</v>
      </c>
    </row>
    <row r="19" spans="1:10" x14ac:dyDescent="0.25">
      <c r="A19" s="89" t="s">
        <v>75</v>
      </c>
      <c r="B19" s="83" t="s">
        <v>76</v>
      </c>
      <c r="C19" s="90">
        <v>119734</v>
      </c>
      <c r="D19" s="91">
        <v>132046</v>
      </c>
      <c r="E19" s="86">
        <v>136559</v>
      </c>
      <c r="F19" s="87">
        <f t="shared" si="0"/>
        <v>103.41774836041985</v>
      </c>
      <c r="G19" s="86">
        <v>135998</v>
      </c>
      <c r="H19" s="88">
        <f t="shared" si="1"/>
        <v>99.589188555862307</v>
      </c>
      <c r="I19" s="86">
        <v>138059</v>
      </c>
      <c r="J19" s="88">
        <f t="shared" si="2"/>
        <v>101.51546346269798</v>
      </c>
    </row>
    <row r="20" spans="1:10" ht="30" x14ac:dyDescent="0.25">
      <c r="A20" s="89" t="s">
        <v>77</v>
      </c>
      <c r="B20" s="83" t="s">
        <v>78</v>
      </c>
      <c r="C20" s="90">
        <v>911868</v>
      </c>
      <c r="D20" s="91">
        <v>832616</v>
      </c>
      <c r="E20" s="86">
        <v>1011185</v>
      </c>
      <c r="F20" s="87">
        <f t="shared" si="0"/>
        <v>121.44674135495835</v>
      </c>
      <c r="G20" s="86">
        <v>924847</v>
      </c>
      <c r="H20" s="88">
        <f t="shared" si="1"/>
        <v>91.461700875705233</v>
      </c>
      <c r="I20" s="86">
        <v>869393</v>
      </c>
      <c r="J20" s="88">
        <f t="shared" si="2"/>
        <v>94.00398119905239</v>
      </c>
    </row>
    <row r="21" spans="1:10" ht="45" x14ac:dyDescent="0.25">
      <c r="A21" s="89" t="s">
        <v>79</v>
      </c>
      <c r="B21" s="83" t="s">
        <v>80</v>
      </c>
      <c r="C21" s="90">
        <v>1496189</v>
      </c>
      <c r="D21" s="91">
        <v>2250901</v>
      </c>
      <c r="E21" s="86">
        <v>1808594</v>
      </c>
      <c r="F21" s="87">
        <f t="shared" si="0"/>
        <v>80.349779932569234</v>
      </c>
      <c r="G21" s="86">
        <v>1197390</v>
      </c>
      <c r="H21" s="88">
        <f t="shared" si="1"/>
        <v>66.205571841994399</v>
      </c>
      <c r="I21" s="86">
        <v>1197440</v>
      </c>
      <c r="J21" s="88">
        <f t="shared" si="2"/>
        <v>100.00417574892057</v>
      </c>
    </row>
    <row r="22" spans="1:10" s="99" customFormat="1" ht="14.25" x14ac:dyDescent="0.2">
      <c r="A22" s="92" t="s">
        <v>81</v>
      </c>
      <c r="B22" s="93"/>
      <c r="C22" s="94">
        <f>SUM(C8:C21)</f>
        <v>30218101</v>
      </c>
      <c r="D22" s="95">
        <f>SUM(D8:D21)</f>
        <v>42171392</v>
      </c>
      <c r="E22" s="96">
        <f>SUM(E8:E21)</f>
        <v>43848102</v>
      </c>
      <c r="F22" s="97">
        <f t="shared" si="0"/>
        <v>103.97594179485468</v>
      </c>
      <c r="G22" s="96">
        <f>SUM(G8:G21)</f>
        <v>37463175</v>
      </c>
      <c r="H22" s="98">
        <f t="shared" si="1"/>
        <v>85.438532778454118</v>
      </c>
      <c r="I22" s="96">
        <f>SUM(I8:I21)</f>
        <v>37274360</v>
      </c>
      <c r="J22" s="98">
        <f t="shared" si="2"/>
        <v>99.495998403765824</v>
      </c>
    </row>
  </sheetData>
  <mergeCells count="7">
    <mergeCell ref="F1:J1"/>
    <mergeCell ref="A3:J3"/>
    <mergeCell ref="A5:A6"/>
    <mergeCell ref="B5:B6"/>
    <mergeCell ref="C5:C6"/>
    <mergeCell ref="D5:D6"/>
    <mergeCell ref="E5:J5"/>
  </mergeCells>
  <pageMargins left="0.39370078740157483" right="0.39370078740157483" top="0.86614173228346458" bottom="0.51181102362204722" header="0.51181102362204722" footer="0.51181102362204722"/>
  <pageSetup paperSize="9" firstPageNumber="22" orientation="landscape" useFirstPageNumber="1" r:id="rId1"/>
  <headerFooter scaleWithDoc="0" alignWithMargins="0">
    <oddHeader>&amp;C&amp;"Times New Roman,обычный"&amp;11&amp;P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DEE5D-7BD4-4936-A3D4-F7EA8B6EBEEB}">
  <dimension ref="A1:R45"/>
  <sheetViews>
    <sheetView tabSelected="1" zoomScaleNormal="100" zoomScaleSheetLayoutView="110" workbookViewId="0">
      <selection activeCell="O17" sqref="O17"/>
    </sheetView>
  </sheetViews>
  <sheetFormatPr defaultRowHeight="12" x14ac:dyDescent="0.2"/>
  <cols>
    <col min="1" max="1" width="39.5703125" style="146" customWidth="1"/>
    <col min="2" max="2" width="3.85546875" style="104" customWidth="1"/>
    <col min="3" max="3" width="9" style="104" bestFit="1" customWidth="1"/>
    <col min="4" max="4" width="10.28515625" style="147" customWidth="1"/>
    <col min="5" max="5" width="10.28515625" style="148" customWidth="1"/>
    <col min="6" max="6" width="10.5703125" style="104" customWidth="1"/>
    <col min="7" max="7" width="9.42578125" style="104" customWidth="1"/>
    <col min="8" max="8" width="7.85546875" style="104" customWidth="1"/>
    <col min="9" max="9" width="8.7109375" style="104" bestFit="1" customWidth="1"/>
    <col min="10" max="10" width="8" style="104" customWidth="1"/>
    <col min="11" max="11" width="8.7109375" style="104" bestFit="1" customWidth="1"/>
    <col min="12" max="12" width="8" style="104" customWidth="1"/>
    <col min="13" max="16384" width="9.140625" style="104"/>
  </cols>
  <sheetData>
    <row r="1" spans="1:18" s="101" customFormat="1" ht="49.5" customHeight="1" x14ac:dyDescent="0.2">
      <c r="A1" s="100"/>
      <c r="D1" s="102"/>
      <c r="F1" s="103"/>
      <c r="G1" s="164" t="s">
        <v>83</v>
      </c>
      <c r="H1" s="164"/>
      <c r="I1" s="164"/>
      <c r="J1" s="164"/>
      <c r="K1" s="164"/>
      <c r="L1" s="164"/>
      <c r="N1" s="104"/>
      <c r="O1" s="105"/>
      <c r="P1" s="105"/>
      <c r="Q1" s="105"/>
      <c r="R1" s="105"/>
    </row>
    <row r="2" spans="1:18" s="101" customFormat="1" x14ac:dyDescent="0.2">
      <c r="A2" s="100"/>
      <c r="D2" s="102"/>
      <c r="H2" s="105"/>
      <c r="I2" s="104"/>
      <c r="K2" s="104"/>
      <c r="L2" s="105"/>
      <c r="M2" s="105"/>
    </row>
    <row r="3" spans="1:18" x14ac:dyDescent="0.2">
      <c r="A3" s="165" t="s">
        <v>84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8" x14ac:dyDescent="0.2">
      <c r="A4" s="106"/>
      <c r="B4" s="106"/>
      <c r="C4" s="106"/>
      <c r="D4" s="107"/>
      <c r="E4" s="106"/>
      <c r="F4" s="106"/>
      <c r="G4" s="106"/>
      <c r="H4" s="106"/>
      <c r="J4" s="106"/>
      <c r="K4" s="106"/>
      <c r="L4" s="108" t="s">
        <v>43</v>
      </c>
    </row>
    <row r="5" spans="1:18" s="109" customFormat="1" x14ac:dyDescent="0.2">
      <c r="A5" s="166" t="s">
        <v>12</v>
      </c>
      <c r="B5" s="167" t="s">
        <v>85</v>
      </c>
      <c r="C5" s="168" t="s">
        <v>86</v>
      </c>
      <c r="D5" s="169"/>
      <c r="E5" s="170" t="s">
        <v>87</v>
      </c>
      <c r="F5" s="171"/>
      <c r="G5" s="172" t="s">
        <v>13</v>
      </c>
      <c r="H5" s="172"/>
      <c r="I5" s="172"/>
      <c r="J5" s="172"/>
      <c r="K5" s="172"/>
      <c r="L5" s="172"/>
    </row>
    <row r="6" spans="1:18" s="113" customFormat="1" ht="48" x14ac:dyDescent="0.2">
      <c r="A6" s="166"/>
      <c r="B6" s="167"/>
      <c r="C6" s="110" t="s">
        <v>88</v>
      </c>
      <c r="D6" s="111" t="s">
        <v>89</v>
      </c>
      <c r="E6" s="112" t="s">
        <v>88</v>
      </c>
      <c r="F6" s="111" t="s">
        <v>89</v>
      </c>
      <c r="G6" s="111" t="s">
        <v>11</v>
      </c>
      <c r="H6" s="111" t="s">
        <v>49</v>
      </c>
      <c r="I6" s="110" t="s">
        <v>16</v>
      </c>
      <c r="J6" s="110" t="s">
        <v>50</v>
      </c>
      <c r="K6" s="110" t="s">
        <v>19</v>
      </c>
      <c r="L6" s="110" t="s">
        <v>51</v>
      </c>
    </row>
    <row r="7" spans="1:18" s="113" customFormat="1" x14ac:dyDescent="0.2">
      <c r="A7" s="114" t="s">
        <v>8</v>
      </c>
      <c r="B7" s="115" t="s">
        <v>52</v>
      </c>
      <c r="C7" s="116">
        <v>1</v>
      </c>
      <c r="D7" s="116">
        <v>2</v>
      </c>
      <c r="E7" s="117">
        <v>3</v>
      </c>
      <c r="F7" s="117">
        <v>6</v>
      </c>
      <c r="G7" s="117">
        <v>7</v>
      </c>
      <c r="H7" s="117">
        <v>9</v>
      </c>
      <c r="I7" s="116">
        <v>10</v>
      </c>
      <c r="J7" s="116">
        <v>11</v>
      </c>
      <c r="K7" s="116">
        <v>12</v>
      </c>
      <c r="L7" s="118">
        <v>13</v>
      </c>
    </row>
    <row r="8" spans="1:18" ht="12.75" x14ac:dyDescent="0.2">
      <c r="A8" s="119" t="s">
        <v>90</v>
      </c>
      <c r="B8" s="120">
        <v>801</v>
      </c>
      <c r="C8" s="121">
        <v>110480</v>
      </c>
      <c r="D8" s="122">
        <v>91.2</v>
      </c>
      <c r="E8" s="123">
        <v>122370</v>
      </c>
      <c r="F8" s="124">
        <v>87.64315334866032</v>
      </c>
      <c r="G8" s="20">
        <v>142822</v>
      </c>
      <c r="H8" s="125">
        <f>G8/E8%</f>
        <v>116.71324671079512</v>
      </c>
      <c r="I8" s="20">
        <v>142385</v>
      </c>
      <c r="J8" s="126">
        <f t="shared" ref="J8:J20" si="0">I8/G8%</f>
        <v>99.694024730083598</v>
      </c>
      <c r="K8" s="20">
        <v>143293</v>
      </c>
      <c r="L8" s="126">
        <f>K8/I8%</f>
        <v>100.63770762369633</v>
      </c>
    </row>
    <row r="9" spans="1:18" ht="24" x14ac:dyDescent="0.2">
      <c r="A9" s="119" t="s">
        <v>91</v>
      </c>
      <c r="B9" s="120">
        <v>802</v>
      </c>
      <c r="C9" s="121">
        <v>47557</v>
      </c>
      <c r="D9" s="122">
        <v>88.8</v>
      </c>
      <c r="E9" s="123">
        <v>62262</v>
      </c>
      <c r="F9" s="124">
        <v>76.289316652984212</v>
      </c>
      <c r="G9" s="20">
        <v>140358</v>
      </c>
      <c r="H9" s="125">
        <f t="shared" ref="H9:H35" si="1">G9/E9%</f>
        <v>225.43124217018405</v>
      </c>
      <c r="I9" s="20">
        <v>55524</v>
      </c>
      <c r="J9" s="126">
        <f t="shared" si="0"/>
        <v>39.558842388748772</v>
      </c>
      <c r="K9" s="20">
        <v>68332</v>
      </c>
      <c r="L9" s="126">
        <f t="shared" ref="L9:L35" si="2">K9/I9%</f>
        <v>123.06750234132987</v>
      </c>
    </row>
    <row r="10" spans="1:18" ht="15" customHeight="1" x14ac:dyDescent="0.2">
      <c r="A10" s="119" t="s">
        <v>92</v>
      </c>
      <c r="B10" s="120">
        <v>803</v>
      </c>
      <c r="C10" s="121">
        <v>27314</v>
      </c>
      <c r="D10" s="122">
        <v>70.099999999999994</v>
      </c>
      <c r="E10" s="123">
        <v>29350</v>
      </c>
      <c r="F10" s="124">
        <v>71.432048286604356</v>
      </c>
      <c r="G10" s="20">
        <v>42068</v>
      </c>
      <c r="H10" s="125">
        <f t="shared" si="1"/>
        <v>143.33219761499149</v>
      </c>
      <c r="I10" s="20">
        <v>39195</v>
      </c>
      <c r="J10" s="126">
        <f t="shared" si="0"/>
        <v>93.170580964153274</v>
      </c>
      <c r="K10" s="20">
        <v>39564</v>
      </c>
      <c r="L10" s="126">
        <f t="shared" si="2"/>
        <v>100.9414466130884</v>
      </c>
    </row>
    <row r="11" spans="1:18" ht="15.75" customHeight="1" x14ac:dyDescent="0.2">
      <c r="A11" s="119" t="s">
        <v>93</v>
      </c>
      <c r="B11" s="127" t="s">
        <v>94</v>
      </c>
      <c r="C11" s="121">
        <v>9699389</v>
      </c>
      <c r="D11" s="122">
        <v>88.8</v>
      </c>
      <c r="E11" s="123">
        <v>11959749</v>
      </c>
      <c r="F11" s="128">
        <v>92.962021030533606</v>
      </c>
      <c r="G11" s="20">
        <v>12230621</v>
      </c>
      <c r="H11" s="125">
        <f t="shared" si="1"/>
        <v>102.26486358534781</v>
      </c>
      <c r="I11" s="20">
        <v>8825626</v>
      </c>
      <c r="J11" s="129">
        <f t="shared" si="0"/>
        <v>72.160080833180913</v>
      </c>
      <c r="K11" s="20">
        <v>8427532</v>
      </c>
      <c r="L11" s="129">
        <f t="shared" si="2"/>
        <v>95.489339793007318</v>
      </c>
    </row>
    <row r="12" spans="1:18" ht="12.75" x14ac:dyDescent="0.2">
      <c r="A12" s="119" t="s">
        <v>95</v>
      </c>
      <c r="B12" s="127" t="s">
        <v>96</v>
      </c>
      <c r="C12" s="121">
        <v>705716</v>
      </c>
      <c r="D12" s="122">
        <v>89</v>
      </c>
      <c r="E12" s="123">
        <v>699510</v>
      </c>
      <c r="F12" s="124">
        <v>90.744221705915095</v>
      </c>
      <c r="G12" s="20">
        <v>1013207</v>
      </c>
      <c r="H12" s="125">
        <f t="shared" si="1"/>
        <v>144.84524881702905</v>
      </c>
      <c r="I12" s="20">
        <v>1144582</v>
      </c>
      <c r="J12" s="126">
        <f t="shared" si="0"/>
        <v>112.96625467451371</v>
      </c>
      <c r="K12" s="20">
        <v>881528</v>
      </c>
      <c r="L12" s="126">
        <f t="shared" si="2"/>
        <v>77.017461396387503</v>
      </c>
    </row>
    <row r="13" spans="1:18" ht="16.5" customHeight="1" x14ac:dyDescent="0.2">
      <c r="A13" s="119" t="s">
        <v>97</v>
      </c>
      <c r="B13" s="127" t="s">
        <v>98</v>
      </c>
      <c r="C13" s="121">
        <v>6573971</v>
      </c>
      <c r="D13" s="122">
        <v>90.4</v>
      </c>
      <c r="E13" s="123">
        <v>9083882</v>
      </c>
      <c r="F13" s="124">
        <v>93.163596436394869</v>
      </c>
      <c r="G13" s="20">
        <v>8833405</v>
      </c>
      <c r="H13" s="125">
        <f t="shared" si="1"/>
        <v>97.242621601645638</v>
      </c>
      <c r="I13" s="20">
        <v>8010429</v>
      </c>
      <c r="J13" s="126">
        <f t="shared" si="0"/>
        <v>90.683366153821765</v>
      </c>
      <c r="K13" s="20">
        <v>7912301</v>
      </c>
      <c r="L13" s="126">
        <f t="shared" si="2"/>
        <v>98.774996944608091</v>
      </c>
    </row>
    <row r="14" spans="1:18" ht="12.75" x14ac:dyDescent="0.2">
      <c r="A14" s="119" t="s">
        <v>99</v>
      </c>
      <c r="B14" s="120">
        <v>808</v>
      </c>
      <c r="C14" s="121">
        <v>553432</v>
      </c>
      <c r="D14" s="122">
        <v>87.7</v>
      </c>
      <c r="E14" s="123">
        <v>655157</v>
      </c>
      <c r="F14" s="124">
        <v>90.985813780700354</v>
      </c>
      <c r="G14" s="20">
        <v>560902</v>
      </c>
      <c r="H14" s="125">
        <f t="shared" si="1"/>
        <v>85.613372061963773</v>
      </c>
      <c r="I14" s="20">
        <v>693754</v>
      </c>
      <c r="J14" s="126">
        <f t="shared" si="0"/>
        <v>123.68542098263154</v>
      </c>
      <c r="K14" s="20">
        <v>528364</v>
      </c>
      <c r="L14" s="126">
        <f t="shared" si="2"/>
        <v>76.160137455063321</v>
      </c>
    </row>
    <row r="15" spans="1:18" ht="24" x14ac:dyDescent="0.2">
      <c r="A15" s="119" t="s">
        <v>100</v>
      </c>
      <c r="B15" s="127" t="s">
        <v>101</v>
      </c>
      <c r="C15" s="121">
        <v>787150</v>
      </c>
      <c r="D15" s="122">
        <v>90.7</v>
      </c>
      <c r="E15" s="123">
        <v>1128757</v>
      </c>
      <c r="F15" s="124">
        <v>96.451133010734964</v>
      </c>
      <c r="G15" s="20">
        <v>1538568</v>
      </c>
      <c r="H15" s="125">
        <f t="shared" si="1"/>
        <v>136.30639721392646</v>
      </c>
      <c r="I15" s="20">
        <v>1302314</v>
      </c>
      <c r="J15" s="126">
        <f t="shared" si="0"/>
        <v>84.644552596960295</v>
      </c>
      <c r="K15" s="20">
        <v>1188747</v>
      </c>
      <c r="L15" s="126">
        <f t="shared" si="2"/>
        <v>91.27959923643607</v>
      </c>
    </row>
    <row r="16" spans="1:18" ht="12.75" x14ac:dyDescent="0.2">
      <c r="A16" s="119" t="s">
        <v>102</v>
      </c>
      <c r="B16" s="127" t="s">
        <v>103</v>
      </c>
      <c r="C16" s="121">
        <v>2877560</v>
      </c>
      <c r="D16" s="122">
        <v>96.3</v>
      </c>
      <c r="E16" s="123">
        <v>4051973</v>
      </c>
      <c r="F16" s="124">
        <v>97.766767281211614</v>
      </c>
      <c r="G16" s="20">
        <v>3857598</v>
      </c>
      <c r="H16" s="125">
        <f t="shared" si="1"/>
        <v>95.202954215144075</v>
      </c>
      <c r="I16" s="20">
        <v>3036632</v>
      </c>
      <c r="J16" s="126">
        <f t="shared" si="0"/>
        <v>78.718207547805648</v>
      </c>
      <c r="K16" s="20">
        <v>2988092</v>
      </c>
      <c r="L16" s="126">
        <f t="shared" si="2"/>
        <v>98.401518524470532</v>
      </c>
    </row>
    <row r="17" spans="1:12" ht="24" x14ac:dyDescent="0.2">
      <c r="A17" s="119" t="s">
        <v>104</v>
      </c>
      <c r="B17" s="120">
        <v>812</v>
      </c>
      <c r="C17" s="121">
        <v>1611887</v>
      </c>
      <c r="D17" s="122">
        <v>65.2</v>
      </c>
      <c r="E17" s="123">
        <v>2548126</v>
      </c>
      <c r="F17" s="124">
        <v>86.66880040053428</v>
      </c>
      <c r="G17" s="20">
        <v>2983173</v>
      </c>
      <c r="H17" s="125">
        <f t="shared" si="1"/>
        <v>117.07321380496883</v>
      </c>
      <c r="I17" s="20">
        <v>2794672</v>
      </c>
      <c r="J17" s="126">
        <f t="shared" si="0"/>
        <v>93.68119113440622</v>
      </c>
      <c r="K17" s="20">
        <v>3103271</v>
      </c>
      <c r="L17" s="126">
        <f t="shared" si="2"/>
        <v>111.04240497632638</v>
      </c>
    </row>
    <row r="18" spans="1:12" ht="24" x14ac:dyDescent="0.2">
      <c r="A18" s="119" t="s">
        <v>105</v>
      </c>
      <c r="B18" s="127" t="s">
        <v>106</v>
      </c>
      <c r="C18" s="121">
        <v>3745875</v>
      </c>
      <c r="D18" s="122">
        <v>93.1</v>
      </c>
      <c r="E18" s="123">
        <v>6475803</v>
      </c>
      <c r="F18" s="128">
        <v>96.594752400548074</v>
      </c>
      <c r="G18" s="20">
        <v>6971336</v>
      </c>
      <c r="H18" s="125">
        <f t="shared" si="1"/>
        <v>107.65207033011968</v>
      </c>
      <c r="I18" s="20">
        <v>6795315</v>
      </c>
      <c r="J18" s="129">
        <f t="shared" si="0"/>
        <v>97.4750750788658</v>
      </c>
      <c r="K18" s="20">
        <v>6866504</v>
      </c>
      <c r="L18" s="129">
        <f t="shared" si="2"/>
        <v>101.04761883739017</v>
      </c>
    </row>
    <row r="19" spans="1:12" ht="24" x14ac:dyDescent="0.2">
      <c r="A19" s="119" t="s">
        <v>107</v>
      </c>
      <c r="B19" s="120">
        <v>814</v>
      </c>
      <c r="C19" s="121">
        <v>29433</v>
      </c>
      <c r="D19" s="122">
        <v>93.5</v>
      </c>
      <c r="E19" s="123">
        <v>43162</v>
      </c>
      <c r="F19" s="124">
        <v>98.359236133266492</v>
      </c>
      <c r="G19" s="20">
        <v>56132</v>
      </c>
      <c r="H19" s="125">
        <f t="shared" si="1"/>
        <v>130.04958064964552</v>
      </c>
      <c r="I19" s="20">
        <v>37275</v>
      </c>
      <c r="J19" s="126">
        <f t="shared" si="0"/>
        <v>66.405971638281187</v>
      </c>
      <c r="K19" s="20">
        <v>37291</v>
      </c>
      <c r="L19" s="126">
        <f t="shared" si="2"/>
        <v>100.0429242119383</v>
      </c>
    </row>
    <row r="20" spans="1:12" ht="36" x14ac:dyDescent="0.2">
      <c r="A20" s="119" t="s">
        <v>108</v>
      </c>
      <c r="B20" s="120">
        <v>830</v>
      </c>
      <c r="C20" s="121">
        <v>399305</v>
      </c>
      <c r="D20" s="122">
        <v>90</v>
      </c>
      <c r="E20" s="123">
        <v>529729</v>
      </c>
      <c r="F20" s="124">
        <v>93.724500086695286</v>
      </c>
      <c r="G20" s="20">
        <v>567457</v>
      </c>
      <c r="H20" s="125">
        <f t="shared" si="1"/>
        <v>107.12213226008015</v>
      </c>
      <c r="I20" s="20">
        <v>544640</v>
      </c>
      <c r="J20" s="126">
        <f t="shared" si="0"/>
        <v>95.97907859097694</v>
      </c>
      <c r="K20" s="20">
        <v>546550</v>
      </c>
      <c r="L20" s="126">
        <f t="shared" si="2"/>
        <v>100.35069036427733</v>
      </c>
    </row>
    <row r="21" spans="1:12" ht="36" x14ac:dyDescent="0.2">
      <c r="A21" s="119" t="s">
        <v>109</v>
      </c>
      <c r="B21" s="120">
        <v>831</v>
      </c>
      <c r="C21" s="121">
        <v>97547</v>
      </c>
      <c r="D21" s="130">
        <v>83.6</v>
      </c>
      <c r="E21" s="123">
        <v>0</v>
      </c>
      <c r="F21" s="131" t="s">
        <v>10</v>
      </c>
      <c r="G21" s="132">
        <v>0</v>
      </c>
      <c r="H21" s="125" t="s">
        <v>10</v>
      </c>
      <c r="I21" s="133">
        <v>0</v>
      </c>
      <c r="J21" s="134" t="s">
        <v>10</v>
      </c>
      <c r="K21" s="133">
        <v>0</v>
      </c>
      <c r="L21" s="134" t="s">
        <v>10</v>
      </c>
    </row>
    <row r="22" spans="1:12" ht="12.75" x14ac:dyDescent="0.2">
      <c r="A22" s="119" t="s">
        <v>110</v>
      </c>
      <c r="B22" s="120">
        <v>833</v>
      </c>
      <c r="C22" s="121">
        <v>41005</v>
      </c>
      <c r="D22" s="122">
        <v>95.1</v>
      </c>
      <c r="E22" s="123">
        <v>85995</v>
      </c>
      <c r="F22" s="124">
        <v>98.963128337322772</v>
      </c>
      <c r="G22" s="20">
        <v>50859</v>
      </c>
      <c r="H22" s="125">
        <f t="shared" si="1"/>
        <v>59.141810570381999</v>
      </c>
      <c r="I22" s="20">
        <v>81434</v>
      </c>
      <c r="J22" s="126">
        <f t="shared" ref="J22:J35" si="3">I22/G22%</f>
        <v>160.1171867319452</v>
      </c>
      <c r="K22" s="20">
        <v>124329</v>
      </c>
      <c r="L22" s="126">
        <f t="shared" si="2"/>
        <v>152.67455853820272</v>
      </c>
    </row>
    <row r="23" spans="1:12" ht="12.75" x14ac:dyDescent="0.2">
      <c r="A23" s="119" t="s">
        <v>111</v>
      </c>
      <c r="B23" s="120">
        <v>834</v>
      </c>
      <c r="C23" s="121">
        <v>23313</v>
      </c>
      <c r="D23" s="122">
        <v>89.6</v>
      </c>
      <c r="E23" s="123">
        <v>26612</v>
      </c>
      <c r="F23" s="124">
        <v>96.099956666185179</v>
      </c>
      <c r="G23" s="20">
        <v>31020</v>
      </c>
      <c r="H23" s="125">
        <f t="shared" si="1"/>
        <v>116.56395611002554</v>
      </c>
      <c r="I23" s="20">
        <v>30870</v>
      </c>
      <c r="J23" s="126">
        <f t="shared" si="3"/>
        <v>99.516441005802719</v>
      </c>
      <c r="K23" s="20">
        <v>30870</v>
      </c>
      <c r="L23" s="126">
        <f t="shared" si="2"/>
        <v>100</v>
      </c>
    </row>
    <row r="24" spans="1:12" ht="24" x14ac:dyDescent="0.2">
      <c r="A24" s="119" t="s">
        <v>112</v>
      </c>
      <c r="B24" s="120">
        <v>835</v>
      </c>
      <c r="C24" s="121">
        <v>275293</v>
      </c>
      <c r="D24" s="122">
        <v>98.4</v>
      </c>
      <c r="E24" s="123">
        <v>513242</v>
      </c>
      <c r="F24" s="124">
        <v>97.083753421392615</v>
      </c>
      <c r="G24" s="20">
        <v>330571</v>
      </c>
      <c r="H24" s="125">
        <f t="shared" si="1"/>
        <v>64.408407729686971</v>
      </c>
      <c r="I24" s="20">
        <v>335111</v>
      </c>
      <c r="J24" s="126">
        <f t="shared" si="3"/>
        <v>101.373381210088</v>
      </c>
      <c r="K24" s="20">
        <v>425525</v>
      </c>
      <c r="L24" s="126">
        <f t="shared" si="2"/>
        <v>126.98031398551524</v>
      </c>
    </row>
    <row r="25" spans="1:12" ht="36" x14ac:dyDescent="0.2">
      <c r="A25" s="135" t="s">
        <v>113</v>
      </c>
      <c r="B25" s="120">
        <v>836</v>
      </c>
      <c r="C25" s="121">
        <v>21716</v>
      </c>
      <c r="D25" s="122">
        <v>90.9</v>
      </c>
      <c r="E25" s="123">
        <v>24414</v>
      </c>
      <c r="F25" s="124">
        <v>97.742012971414852</v>
      </c>
      <c r="G25" s="20">
        <v>28866</v>
      </c>
      <c r="H25" s="125">
        <f t="shared" si="1"/>
        <v>118.23543868272303</v>
      </c>
      <c r="I25" s="20">
        <v>26040</v>
      </c>
      <c r="J25" s="126">
        <f t="shared" si="3"/>
        <v>90.20993556433173</v>
      </c>
      <c r="K25" s="20">
        <v>26040</v>
      </c>
      <c r="L25" s="126">
        <f t="shared" si="2"/>
        <v>100.00000000000001</v>
      </c>
    </row>
    <row r="26" spans="1:12" ht="24" x14ac:dyDescent="0.2">
      <c r="A26" s="119" t="s">
        <v>114</v>
      </c>
      <c r="B26" s="120">
        <v>840</v>
      </c>
      <c r="C26" s="121">
        <v>1280692</v>
      </c>
      <c r="D26" s="122">
        <v>81.7</v>
      </c>
      <c r="E26" s="123">
        <v>2064501</v>
      </c>
      <c r="F26" s="124">
        <v>89.422739570095359</v>
      </c>
      <c r="G26" s="20">
        <v>1973849</v>
      </c>
      <c r="H26" s="125">
        <f t="shared" si="1"/>
        <v>95.60901157228794</v>
      </c>
      <c r="I26" s="20">
        <v>1439413</v>
      </c>
      <c r="J26" s="126">
        <f t="shared" si="3"/>
        <v>72.924169984634077</v>
      </c>
      <c r="K26" s="20">
        <v>1820222</v>
      </c>
      <c r="L26" s="126">
        <f t="shared" si="2"/>
        <v>126.45585387932442</v>
      </c>
    </row>
    <row r="27" spans="1:12" ht="36" x14ac:dyDescent="0.2">
      <c r="A27" s="119" t="s">
        <v>115</v>
      </c>
      <c r="B27" s="127" t="s">
        <v>116</v>
      </c>
      <c r="C27" s="121">
        <v>159046</v>
      </c>
      <c r="D27" s="122">
        <v>92.3</v>
      </c>
      <c r="E27" s="123">
        <v>191387</v>
      </c>
      <c r="F27" s="124">
        <v>91.555204745503246</v>
      </c>
      <c r="G27" s="20">
        <v>246547</v>
      </c>
      <c r="H27" s="125">
        <f t="shared" si="1"/>
        <v>128.82118430196408</v>
      </c>
      <c r="I27" s="20">
        <v>224176</v>
      </c>
      <c r="J27" s="126">
        <f t="shared" si="3"/>
        <v>90.926273692237189</v>
      </c>
      <c r="K27" s="20">
        <v>218519</v>
      </c>
      <c r="L27" s="126">
        <f t="shared" si="2"/>
        <v>97.476536292912698</v>
      </c>
    </row>
    <row r="28" spans="1:12" ht="24" x14ac:dyDescent="0.2">
      <c r="A28" s="119" t="s">
        <v>117</v>
      </c>
      <c r="B28" s="120">
        <v>842</v>
      </c>
      <c r="C28" s="121">
        <v>5574</v>
      </c>
      <c r="D28" s="122">
        <v>91.7</v>
      </c>
      <c r="E28" s="123">
        <v>5936</v>
      </c>
      <c r="F28" s="124">
        <v>97.663705166173088</v>
      </c>
      <c r="G28" s="20">
        <v>7484</v>
      </c>
      <c r="H28" s="125">
        <f t="shared" si="1"/>
        <v>126.07816711590297</v>
      </c>
      <c r="I28" s="20">
        <v>6769</v>
      </c>
      <c r="J28" s="126">
        <f t="shared" si="3"/>
        <v>90.446285408872257</v>
      </c>
      <c r="K28" s="20">
        <v>6769</v>
      </c>
      <c r="L28" s="126">
        <f t="shared" si="2"/>
        <v>100</v>
      </c>
    </row>
    <row r="29" spans="1:12" ht="24" x14ac:dyDescent="0.2">
      <c r="A29" s="119" t="s">
        <v>118</v>
      </c>
      <c r="B29" s="120">
        <v>843</v>
      </c>
      <c r="C29" s="121">
        <v>5802</v>
      </c>
      <c r="D29" s="122">
        <v>91.2</v>
      </c>
      <c r="E29" s="123">
        <v>7145</v>
      </c>
      <c r="F29" s="124">
        <v>95.970449966420418</v>
      </c>
      <c r="G29" s="20">
        <v>7700</v>
      </c>
      <c r="H29" s="125">
        <f t="shared" si="1"/>
        <v>107.76766969909026</v>
      </c>
      <c r="I29" s="20">
        <v>7570</v>
      </c>
      <c r="J29" s="126">
        <f t="shared" si="3"/>
        <v>98.311688311688314</v>
      </c>
      <c r="K29" s="20">
        <v>7570</v>
      </c>
      <c r="L29" s="126">
        <f t="shared" si="2"/>
        <v>100</v>
      </c>
    </row>
    <row r="30" spans="1:12" ht="24" x14ac:dyDescent="0.2">
      <c r="A30" s="136" t="s">
        <v>119</v>
      </c>
      <c r="B30" s="120">
        <v>844</v>
      </c>
      <c r="C30" s="121">
        <v>532957</v>
      </c>
      <c r="D30" s="122">
        <v>92.5</v>
      </c>
      <c r="E30" s="123">
        <v>779822</v>
      </c>
      <c r="F30" s="124">
        <v>91.480623383326773</v>
      </c>
      <c r="G30" s="20">
        <v>924149</v>
      </c>
      <c r="H30" s="125">
        <f t="shared" si="1"/>
        <v>118.50768508710962</v>
      </c>
      <c r="I30" s="20">
        <v>741060</v>
      </c>
      <c r="J30" s="126">
        <f t="shared" si="3"/>
        <v>80.18836789305621</v>
      </c>
      <c r="K30" s="20">
        <v>739555</v>
      </c>
      <c r="L30" s="126">
        <f t="shared" si="2"/>
        <v>99.796912530699259</v>
      </c>
    </row>
    <row r="31" spans="1:12" ht="24" x14ac:dyDescent="0.2">
      <c r="A31" s="119" t="s">
        <v>120</v>
      </c>
      <c r="B31" s="120">
        <v>845</v>
      </c>
      <c r="C31" s="121">
        <v>397502</v>
      </c>
      <c r="D31" s="122">
        <v>86.3</v>
      </c>
      <c r="E31" s="123">
        <v>485579</v>
      </c>
      <c r="F31" s="124">
        <v>96.503581280357409</v>
      </c>
      <c r="G31" s="20">
        <v>501543</v>
      </c>
      <c r="H31" s="125">
        <f t="shared" si="1"/>
        <v>103.28762158165819</v>
      </c>
      <c r="I31" s="20">
        <v>451947</v>
      </c>
      <c r="J31" s="126">
        <f t="shared" si="3"/>
        <v>90.111316477350897</v>
      </c>
      <c r="K31" s="20">
        <v>457229</v>
      </c>
      <c r="L31" s="126">
        <f t="shared" si="2"/>
        <v>101.16872111110374</v>
      </c>
    </row>
    <row r="32" spans="1:12" ht="24" x14ac:dyDescent="0.2">
      <c r="A32" s="136" t="s">
        <v>121</v>
      </c>
      <c r="B32" s="120">
        <v>847</v>
      </c>
      <c r="C32" s="121">
        <v>10634</v>
      </c>
      <c r="D32" s="122">
        <v>70</v>
      </c>
      <c r="E32" s="123">
        <v>16153</v>
      </c>
      <c r="F32" s="124">
        <v>85.528963253203429</v>
      </c>
      <c r="G32" s="20">
        <v>21515</v>
      </c>
      <c r="H32" s="125">
        <f t="shared" si="1"/>
        <v>133.19507212282548</v>
      </c>
      <c r="I32" s="20">
        <v>20267</v>
      </c>
      <c r="J32" s="126">
        <f t="shared" si="3"/>
        <v>94.199395770392741</v>
      </c>
      <c r="K32" s="20">
        <v>19852</v>
      </c>
      <c r="L32" s="126">
        <f t="shared" si="2"/>
        <v>97.952336310258062</v>
      </c>
    </row>
    <row r="33" spans="1:12" ht="24" x14ac:dyDescent="0.2">
      <c r="A33" s="136" t="s">
        <v>122</v>
      </c>
      <c r="B33" s="120">
        <v>848</v>
      </c>
      <c r="C33" s="121">
        <v>183537</v>
      </c>
      <c r="D33" s="122">
        <v>85.4</v>
      </c>
      <c r="E33" s="123">
        <v>226733</v>
      </c>
      <c r="F33" s="124">
        <v>90.008773287918658</v>
      </c>
      <c r="G33" s="20">
        <v>268103</v>
      </c>
      <c r="H33" s="125">
        <f t="shared" si="1"/>
        <v>118.24613091168908</v>
      </c>
      <c r="I33" s="20">
        <v>255810</v>
      </c>
      <c r="J33" s="126">
        <f t="shared" si="3"/>
        <v>95.414821915457864</v>
      </c>
      <c r="K33" s="20">
        <v>231146</v>
      </c>
      <c r="L33" s="126">
        <f t="shared" si="2"/>
        <v>90.358469176341814</v>
      </c>
    </row>
    <row r="34" spans="1:12" ht="24" x14ac:dyDescent="0.2">
      <c r="A34" s="136" t="s">
        <v>123</v>
      </c>
      <c r="B34" s="120">
        <v>850</v>
      </c>
      <c r="C34" s="121">
        <v>14414</v>
      </c>
      <c r="D34" s="122">
        <v>84.5</v>
      </c>
      <c r="E34" s="123">
        <v>354043</v>
      </c>
      <c r="F34" s="124">
        <v>99.382722980445877</v>
      </c>
      <c r="G34" s="20">
        <v>518249</v>
      </c>
      <c r="H34" s="125">
        <f t="shared" si="1"/>
        <v>146.38024194801199</v>
      </c>
      <c r="I34" s="20">
        <v>420365</v>
      </c>
      <c r="J34" s="126">
        <f t="shared" si="3"/>
        <v>81.112554003963353</v>
      </c>
      <c r="K34" s="20">
        <v>435365</v>
      </c>
      <c r="L34" s="126">
        <f t="shared" si="2"/>
        <v>103.5683275248891</v>
      </c>
    </row>
    <row r="35" spans="1:12" s="145" customFormat="1" ht="12.75" x14ac:dyDescent="0.2">
      <c r="A35" s="137" t="s">
        <v>124</v>
      </c>
      <c r="B35" s="138" t="s">
        <v>10</v>
      </c>
      <c r="C35" s="139">
        <f>SUM(C8:C34)</f>
        <v>30218101</v>
      </c>
      <c r="D35" s="140">
        <v>88.4</v>
      </c>
      <c r="E35" s="141">
        <f>SUM(E8:E34)</f>
        <v>42171392</v>
      </c>
      <c r="F35" s="142">
        <v>93.466812331484917</v>
      </c>
      <c r="G35" s="139">
        <f>SUM(G8:G34)</f>
        <v>43848102</v>
      </c>
      <c r="H35" s="143">
        <f t="shared" si="1"/>
        <v>103.97594179485468</v>
      </c>
      <c r="I35" s="144">
        <f>SUM(I8:I34)</f>
        <v>37463175</v>
      </c>
      <c r="J35" s="140">
        <f t="shared" si="3"/>
        <v>85.438532778454118</v>
      </c>
      <c r="K35" s="144">
        <f>SUM(K8:K34)</f>
        <v>37274360</v>
      </c>
      <c r="L35" s="140">
        <f t="shared" si="2"/>
        <v>99.495998403765824</v>
      </c>
    </row>
    <row r="37" spans="1:12" x14ac:dyDescent="0.2">
      <c r="A37" s="146" t="s">
        <v>125</v>
      </c>
      <c r="I37" s="148"/>
    </row>
    <row r="45" spans="1:12" x14ac:dyDescent="0.2">
      <c r="K45" s="149"/>
    </row>
  </sheetData>
  <mergeCells count="7">
    <mergeCell ref="G1:L1"/>
    <mergeCell ref="A3:L3"/>
    <mergeCell ref="A5:A6"/>
    <mergeCell ref="B5:B6"/>
    <mergeCell ref="C5:D5"/>
    <mergeCell ref="E5:F5"/>
    <mergeCell ref="G5:L5"/>
  </mergeCells>
  <pageMargins left="0.43307086614173229" right="0.23622047244094491" top="0.62992125984251968" bottom="0.39370078740157483" header="0.31496062992125984" footer="0.31496062992125984"/>
  <pageSetup paperSize="9" firstPageNumber="23" orientation="landscape" useFirstPageNumber="1" r:id="rId1"/>
  <headerFooter scaleWithDoc="0">
    <oddHeader>&amp;C&amp;"Times New Roman,обычный"&amp;11&amp;P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прил1</vt:lpstr>
      <vt:lpstr>прил2</vt:lpstr>
      <vt:lpstr>прил3</vt:lpstr>
      <vt:lpstr>прил1!Заголовки_для_печати</vt:lpstr>
      <vt:lpstr>прил3!Заголовки_для_печати</vt:lpstr>
      <vt:lpstr>прил2!Область_печати</vt:lpstr>
      <vt:lpstr>прил3!Область_печати</vt:lpstr>
    </vt:vector>
  </TitlesOfParts>
  <Company>mswork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kazak</dc:creator>
  <cp:lastModifiedBy>Spirina_TA</cp:lastModifiedBy>
  <cp:lastPrinted>2021-08-03T06:47:56Z</cp:lastPrinted>
  <dcterms:created xsi:type="dcterms:W3CDTF">2017-08-14T02:54:23Z</dcterms:created>
  <dcterms:modified xsi:type="dcterms:W3CDTF">2021-08-03T06:57:30Z</dcterms:modified>
</cp:coreProperties>
</file>